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'1.Ведомость'!$A$1:$D$89</definedName>
  </definedNames>
  <calcPr calcId="162913" iterate="1"/>
</workbook>
</file>

<file path=xl/calcChain.xml><?xml version="1.0" encoding="utf-8"?>
<calcChain xmlns="http://schemas.openxmlformats.org/spreadsheetml/2006/main">
  <c r="BZ85" i="9" l="1"/>
  <c r="BZ82" i="9"/>
  <c r="I71" i="1"/>
  <c r="H71" i="1"/>
  <c r="D79" i="9"/>
  <c r="H70" i="1"/>
  <c r="D78" i="9"/>
  <c r="H69" i="1"/>
  <c r="B77" i="9"/>
  <c r="D75" i="9"/>
  <c r="H67" i="1"/>
  <c r="D74" i="9"/>
  <c r="H66" i="1"/>
  <c r="B73" i="9"/>
  <c r="D71" i="9"/>
  <c r="H64" i="1"/>
  <c r="D70" i="9"/>
  <c r="H63" i="1"/>
  <c r="D69" i="9"/>
  <c r="H62" i="1"/>
  <c r="D68" i="9"/>
  <c r="H61" i="1"/>
  <c r="D67" i="9"/>
  <c r="H60" i="1"/>
  <c r="D66" i="9"/>
  <c r="H59" i="1"/>
  <c r="D65" i="9"/>
  <c r="H58" i="1"/>
  <c r="D64" i="9"/>
  <c r="H57" i="1"/>
  <c r="D62" i="9"/>
  <c r="H55" i="1"/>
  <c r="B61" i="9"/>
  <c r="D59" i="9"/>
  <c r="H53" i="1"/>
  <c r="D58" i="9"/>
  <c r="H52" i="1"/>
  <c r="D56" i="9"/>
  <c r="H50" i="1"/>
  <c r="B55" i="9"/>
  <c r="D53" i="9"/>
  <c r="H48" i="1"/>
  <c r="D52" i="9"/>
  <c r="H47" i="1"/>
  <c r="D51" i="9"/>
  <c r="H46" i="1"/>
  <c r="D49" i="9"/>
  <c r="H44" i="1"/>
  <c r="B48" i="9"/>
  <c r="D46" i="9"/>
  <c r="H42" i="1"/>
  <c r="D45" i="9"/>
  <c r="H41" i="1"/>
  <c r="D44" i="9"/>
  <c r="H40" i="1"/>
  <c r="D43" i="9"/>
  <c r="H39" i="1"/>
  <c r="D42" i="9"/>
  <c r="H38" i="1"/>
  <c r="D41" i="9"/>
  <c r="H37" i="1"/>
  <c r="D39" i="9"/>
  <c r="H35" i="1"/>
  <c r="B38" i="9"/>
  <c r="D36" i="9"/>
  <c r="H33" i="1"/>
  <c r="B35" i="9"/>
  <c r="BX32" i="9"/>
  <c r="D30" i="9"/>
  <c r="H30" i="1"/>
  <c r="D28" i="9"/>
  <c r="H28" i="1"/>
  <c r="B27" i="9"/>
  <c r="B25" i="9"/>
  <c r="D23" i="9"/>
  <c r="H25" i="1"/>
  <c r="B22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K24" i="1"/>
  <c r="AC24" i="1"/>
  <c r="AD24" i="1"/>
  <c r="AB24" i="1" s="1"/>
  <c r="AE24" i="1"/>
  <c r="AF24" i="1"/>
  <c r="CT24" i="1" s="1"/>
  <c r="S24" i="1" s="1"/>
  <c r="AG24" i="1"/>
  <c r="AH24" i="1"/>
  <c r="CV24" i="1" s="1"/>
  <c r="U24" i="1" s="1"/>
  <c r="AI24" i="1"/>
  <c r="AJ24" i="1"/>
  <c r="CX24" i="1" s="1"/>
  <c r="W24" i="1" s="1"/>
  <c r="CQ24" i="1"/>
  <c r="P24" i="1" s="1"/>
  <c r="CP24" i="1" s="1"/>
  <c r="O24" i="1" s="1"/>
  <c r="CR24" i="1"/>
  <c r="Q24" i="1" s="1"/>
  <c r="CS24" i="1"/>
  <c r="R24" i="1" s="1"/>
  <c r="CU24" i="1"/>
  <c r="T24" i="1" s="1"/>
  <c r="CW24" i="1"/>
  <c r="V24" i="1" s="1"/>
  <c r="GL24" i="1"/>
  <c r="GO24" i="1"/>
  <c r="GP24" i="1"/>
  <c r="GV24" i="1"/>
  <c r="GX24" i="1"/>
  <c r="HC24" i="1"/>
  <c r="I25" i="1"/>
  <c r="AC25" i="1"/>
  <c r="AD25" i="1"/>
  <c r="AE25" i="1"/>
  <c r="AF25" i="1"/>
  <c r="CT25" i="1" s="1"/>
  <c r="S25" i="1" s="1"/>
  <c r="AG25" i="1"/>
  <c r="AH25" i="1"/>
  <c r="CV25" i="1" s="1"/>
  <c r="U25" i="1" s="1"/>
  <c r="AI25" i="1"/>
  <c r="AJ25" i="1"/>
  <c r="CX25" i="1" s="1"/>
  <c r="W25" i="1" s="1"/>
  <c r="CQ25" i="1"/>
  <c r="P25" i="1" s="1"/>
  <c r="CP25" i="1" s="1"/>
  <c r="O25" i="1" s="1"/>
  <c r="GM25" i="1" s="1"/>
  <c r="GN25" i="1" s="1"/>
  <c r="CR25" i="1"/>
  <c r="Q25" i="1" s="1"/>
  <c r="CS25" i="1"/>
  <c r="R25" i="1" s="1"/>
  <c r="CU25" i="1"/>
  <c r="T25" i="1" s="1"/>
  <c r="CW25" i="1"/>
  <c r="V25" i="1" s="1"/>
  <c r="CY25" i="1"/>
  <c r="X25" i="1" s="1"/>
  <c r="CZ25" i="1"/>
  <c r="Y25" i="1" s="1"/>
  <c r="GL25" i="1"/>
  <c r="GO25" i="1"/>
  <c r="GP25" i="1"/>
  <c r="GV25" i="1"/>
  <c r="GX25" i="1"/>
  <c r="HC25" i="1"/>
  <c r="HG25" i="1"/>
  <c r="C26" i="1"/>
  <c r="D26" i="1"/>
  <c r="I26" i="1"/>
  <c r="K26" i="1"/>
  <c r="AC26" i="1"/>
  <c r="AE26" i="1"/>
  <c r="AD26" i="1" s="1"/>
  <c r="AB26" i="1" s="1"/>
  <c r="AF26" i="1"/>
  <c r="CT26" i="1" s="1"/>
  <c r="S26" i="1" s="1"/>
  <c r="AG26" i="1"/>
  <c r="AH26" i="1"/>
  <c r="AI26" i="1"/>
  <c r="AJ26" i="1"/>
  <c r="CX26" i="1" s="1"/>
  <c r="W26" i="1" s="1"/>
  <c r="CQ26" i="1"/>
  <c r="P26" i="1" s="1"/>
  <c r="CR26" i="1"/>
  <c r="Q26" i="1" s="1"/>
  <c r="CS26" i="1"/>
  <c r="R26" i="1" s="1"/>
  <c r="CU26" i="1"/>
  <c r="T26" i="1" s="1"/>
  <c r="CV26" i="1"/>
  <c r="U26" i="1" s="1"/>
  <c r="CW26" i="1"/>
  <c r="V26" i="1" s="1"/>
  <c r="GL26" i="1"/>
  <c r="GO26" i="1"/>
  <c r="GP26" i="1"/>
  <c r="GV26" i="1"/>
  <c r="HC26" i="1"/>
  <c r="GX26" i="1" s="1"/>
  <c r="C27" i="1"/>
  <c r="D27" i="1"/>
  <c r="I27" i="1"/>
  <c r="K27" i="1"/>
  <c r="AC27" i="1"/>
  <c r="CQ27" i="1" s="1"/>
  <c r="P27" i="1" s="1"/>
  <c r="CP27" i="1" s="1"/>
  <c r="O27" i="1" s="1"/>
  <c r="AE27" i="1"/>
  <c r="AD27" i="1" s="1"/>
  <c r="AF27" i="1"/>
  <c r="AG27" i="1"/>
  <c r="CU27" i="1" s="1"/>
  <c r="T27" i="1" s="1"/>
  <c r="AH27" i="1"/>
  <c r="AI27" i="1"/>
  <c r="AJ27" i="1"/>
  <c r="CR27" i="1"/>
  <c r="Q27" i="1" s="1"/>
  <c r="CS27" i="1"/>
  <c r="R27" i="1" s="1"/>
  <c r="CT27" i="1"/>
  <c r="S27" i="1" s="1"/>
  <c r="CV27" i="1"/>
  <c r="U27" i="1" s="1"/>
  <c r="CW27" i="1"/>
  <c r="V27" i="1" s="1"/>
  <c r="CX27" i="1"/>
  <c r="W27" i="1" s="1"/>
  <c r="GL27" i="1"/>
  <c r="GO27" i="1"/>
  <c r="GP27" i="1"/>
  <c r="GV27" i="1"/>
  <c r="HC27" i="1" s="1"/>
  <c r="GX27" i="1" s="1"/>
  <c r="I28" i="1"/>
  <c r="AC28" i="1"/>
  <c r="CQ28" i="1" s="1"/>
  <c r="P28" i="1" s="1"/>
  <c r="AE28" i="1"/>
  <c r="AD28" i="1" s="1"/>
  <c r="AF28" i="1"/>
  <c r="AG28" i="1"/>
  <c r="CU28" i="1" s="1"/>
  <c r="T28" i="1" s="1"/>
  <c r="AH28" i="1"/>
  <c r="AI28" i="1"/>
  <c r="AJ28" i="1"/>
  <c r="CR28" i="1"/>
  <c r="Q28" i="1" s="1"/>
  <c r="CS28" i="1"/>
  <c r="R28" i="1" s="1"/>
  <c r="CT28" i="1"/>
  <c r="S28" i="1" s="1"/>
  <c r="CV28" i="1"/>
  <c r="U28" i="1" s="1"/>
  <c r="CW28" i="1"/>
  <c r="V28" i="1" s="1"/>
  <c r="CX28" i="1"/>
  <c r="W28" i="1" s="1"/>
  <c r="CY28" i="1"/>
  <c r="X28" i="1" s="1"/>
  <c r="CZ28" i="1"/>
  <c r="Y28" i="1" s="1"/>
  <c r="GL28" i="1"/>
  <c r="GO28" i="1"/>
  <c r="GP28" i="1"/>
  <c r="GV28" i="1"/>
  <c r="HC28" i="1" s="1"/>
  <c r="GX28" i="1" s="1"/>
  <c r="C29" i="1"/>
  <c r="D29" i="1"/>
  <c r="K29" i="1"/>
  <c r="AC29" i="1"/>
  <c r="AB29" i="1" s="1"/>
  <c r="AD29" i="1"/>
  <c r="AE29" i="1"/>
  <c r="AF29" i="1"/>
  <c r="AG29" i="1"/>
  <c r="AH29" i="1"/>
  <c r="CV29" i="1" s="1"/>
  <c r="AI29" i="1"/>
  <c r="AJ29" i="1"/>
  <c r="CQ29" i="1"/>
  <c r="CR29" i="1"/>
  <c r="CS29" i="1"/>
  <c r="CT29" i="1"/>
  <c r="CU29" i="1"/>
  <c r="CW29" i="1"/>
  <c r="CX29" i="1"/>
  <c r="GL29" i="1"/>
  <c r="GO29" i="1"/>
  <c r="GP29" i="1"/>
  <c r="GV29" i="1"/>
  <c r="HC29" i="1" s="1"/>
  <c r="AC30" i="1"/>
  <c r="AD30" i="1"/>
  <c r="AE30" i="1"/>
  <c r="AF30" i="1"/>
  <c r="AG30" i="1"/>
  <c r="CU30" i="1" s="1"/>
  <c r="AH30" i="1"/>
  <c r="CV30" i="1" s="1"/>
  <c r="AI30" i="1"/>
  <c r="AJ30" i="1"/>
  <c r="CR30" i="1"/>
  <c r="CS30" i="1"/>
  <c r="CT30" i="1"/>
  <c r="CW30" i="1"/>
  <c r="CX30" i="1"/>
  <c r="CY30" i="1"/>
  <c r="X30" i="1" s="1"/>
  <c r="CZ30" i="1"/>
  <c r="Y30" i="1" s="1"/>
  <c r="GL30" i="1"/>
  <c r="GO30" i="1"/>
  <c r="GP30" i="1"/>
  <c r="GV30" i="1"/>
  <c r="HC30" i="1" s="1"/>
  <c r="C32" i="1"/>
  <c r="D32" i="1"/>
  <c r="I32" i="1"/>
  <c r="K32" i="1"/>
  <c r="W32" i="1"/>
  <c r="AC32" i="1"/>
  <c r="AE32" i="1"/>
  <c r="CS32" i="1" s="1"/>
  <c r="R32" i="1" s="1"/>
  <c r="AF32" i="1"/>
  <c r="AG32" i="1"/>
  <c r="AH32" i="1"/>
  <c r="CV32" i="1" s="1"/>
  <c r="U32" i="1" s="1"/>
  <c r="AI32" i="1"/>
  <c r="CW32" i="1" s="1"/>
  <c r="V32" i="1" s="1"/>
  <c r="AJ32" i="1"/>
  <c r="CQ32" i="1"/>
  <c r="CT32" i="1"/>
  <c r="CU32" i="1"/>
  <c r="CX32" i="1"/>
  <c r="GL32" i="1"/>
  <c r="GO32" i="1"/>
  <c r="GP32" i="1"/>
  <c r="GV32" i="1"/>
  <c r="HC32" i="1" s="1"/>
  <c r="GX32" i="1" s="1"/>
  <c r="Y33" i="1"/>
  <c r="AC33" i="1"/>
  <c r="AD33" i="1"/>
  <c r="AE33" i="1"/>
  <c r="CS33" i="1" s="1"/>
  <c r="AF33" i="1"/>
  <c r="AG33" i="1"/>
  <c r="AH33" i="1"/>
  <c r="AI33" i="1"/>
  <c r="AJ33" i="1"/>
  <c r="CR33" i="1"/>
  <c r="CT33" i="1"/>
  <c r="CU33" i="1"/>
  <c r="CV33" i="1"/>
  <c r="CW33" i="1"/>
  <c r="CX33" i="1"/>
  <c r="CY33" i="1"/>
  <c r="X33" i="1" s="1"/>
  <c r="CZ33" i="1"/>
  <c r="GL33" i="1"/>
  <c r="GO33" i="1"/>
  <c r="GP33" i="1"/>
  <c r="GV33" i="1"/>
  <c r="HC33" i="1" s="1"/>
  <c r="C34" i="1"/>
  <c r="D34" i="1"/>
  <c r="I34" i="1"/>
  <c r="I36" i="1" s="1"/>
  <c r="K34" i="1"/>
  <c r="T34" i="1"/>
  <c r="AC34" i="1"/>
  <c r="AD34" i="1"/>
  <c r="AB34" i="1" s="1"/>
  <c r="AE34" i="1"/>
  <c r="CS34" i="1" s="1"/>
  <c r="AF34" i="1"/>
  <c r="CT34" i="1" s="1"/>
  <c r="AG34" i="1"/>
  <c r="AH34" i="1"/>
  <c r="AI34" i="1"/>
  <c r="CW34" i="1" s="1"/>
  <c r="AJ34" i="1"/>
  <c r="CX34" i="1" s="1"/>
  <c r="CQ34" i="1"/>
  <c r="P34" i="1" s="1"/>
  <c r="CR34" i="1"/>
  <c r="Q34" i="1" s="1"/>
  <c r="CU34" i="1"/>
  <c r="CV34" i="1"/>
  <c r="U34" i="1" s="1"/>
  <c r="GL34" i="1"/>
  <c r="GO34" i="1"/>
  <c r="GP34" i="1"/>
  <c r="GV34" i="1"/>
  <c r="HC34" i="1"/>
  <c r="GX34" i="1" s="1"/>
  <c r="AC35" i="1"/>
  <c r="AD35" i="1"/>
  <c r="AB35" i="1" s="1"/>
  <c r="AE35" i="1"/>
  <c r="CS35" i="1" s="1"/>
  <c r="AF35" i="1"/>
  <c r="CT35" i="1" s="1"/>
  <c r="AG35" i="1"/>
  <c r="AH35" i="1"/>
  <c r="CV35" i="1" s="1"/>
  <c r="AI35" i="1"/>
  <c r="CW35" i="1" s="1"/>
  <c r="AJ35" i="1"/>
  <c r="CX35" i="1" s="1"/>
  <c r="CQ35" i="1"/>
  <c r="CR35" i="1"/>
  <c r="CU35" i="1"/>
  <c r="CY35" i="1"/>
  <c r="X35" i="1" s="1"/>
  <c r="CZ35" i="1"/>
  <c r="Y35" i="1" s="1"/>
  <c r="GL35" i="1"/>
  <c r="GO35" i="1"/>
  <c r="GP35" i="1"/>
  <c r="GV35" i="1"/>
  <c r="HC35" i="1"/>
  <c r="C36" i="1"/>
  <c r="D36" i="1"/>
  <c r="AC36" i="1"/>
  <c r="CQ36" i="1" s="1"/>
  <c r="AE36" i="1"/>
  <c r="AD36" i="1" s="1"/>
  <c r="AB36" i="1" s="1"/>
  <c r="AF36" i="1"/>
  <c r="CT36" i="1" s="1"/>
  <c r="AG36" i="1"/>
  <c r="CU36" i="1" s="1"/>
  <c r="AH36" i="1"/>
  <c r="AI36" i="1"/>
  <c r="AJ36" i="1"/>
  <c r="CX36" i="1" s="1"/>
  <c r="CV36" i="1"/>
  <c r="U36" i="1" s="1"/>
  <c r="CW36" i="1"/>
  <c r="V36" i="1" s="1"/>
  <c r="GL36" i="1"/>
  <c r="GO36" i="1"/>
  <c r="GP36" i="1"/>
  <c r="GV36" i="1"/>
  <c r="HC36" i="1"/>
  <c r="AC37" i="1"/>
  <c r="AE37" i="1"/>
  <c r="AD37" i="1" s="1"/>
  <c r="AB37" i="1" s="1"/>
  <c r="AF37" i="1"/>
  <c r="CT37" i="1" s="1"/>
  <c r="AG37" i="1"/>
  <c r="AH37" i="1"/>
  <c r="AI37" i="1"/>
  <c r="CW37" i="1" s="1"/>
  <c r="AJ37" i="1"/>
  <c r="CX37" i="1" s="1"/>
  <c r="CQ37" i="1"/>
  <c r="CS37" i="1"/>
  <c r="CU37" i="1"/>
  <c r="CV37" i="1"/>
  <c r="CY37" i="1"/>
  <c r="X37" i="1" s="1"/>
  <c r="CZ37" i="1"/>
  <c r="Y37" i="1" s="1"/>
  <c r="GL37" i="1"/>
  <c r="GO37" i="1"/>
  <c r="GP37" i="1"/>
  <c r="GV37" i="1"/>
  <c r="HC37" i="1"/>
  <c r="AC38" i="1"/>
  <c r="AE38" i="1"/>
  <c r="CS38" i="1" s="1"/>
  <c r="AF38" i="1"/>
  <c r="AG38" i="1"/>
  <c r="AH38" i="1"/>
  <c r="AI38" i="1"/>
  <c r="CW38" i="1" s="1"/>
  <c r="AJ38" i="1"/>
  <c r="CQ38" i="1"/>
  <c r="CT38" i="1"/>
  <c r="CU38" i="1"/>
  <c r="CV38" i="1"/>
  <c r="CX38" i="1"/>
  <c r="CY38" i="1"/>
  <c r="X38" i="1" s="1"/>
  <c r="CZ38" i="1"/>
  <c r="Y38" i="1" s="1"/>
  <c r="GL38" i="1"/>
  <c r="GO38" i="1"/>
  <c r="GP38" i="1"/>
  <c r="GV38" i="1"/>
  <c r="HC38" i="1"/>
  <c r="AC39" i="1"/>
  <c r="AD39" i="1"/>
  <c r="AE39" i="1"/>
  <c r="AF39" i="1"/>
  <c r="AG39" i="1"/>
  <c r="AH39" i="1"/>
  <c r="CV39" i="1" s="1"/>
  <c r="AI39" i="1"/>
  <c r="AJ39" i="1"/>
  <c r="CQ39" i="1"/>
  <c r="CR39" i="1"/>
  <c r="CS39" i="1"/>
  <c r="CT39" i="1"/>
  <c r="CU39" i="1"/>
  <c r="CW39" i="1"/>
  <c r="CX39" i="1"/>
  <c r="CY39" i="1"/>
  <c r="X39" i="1" s="1"/>
  <c r="CZ39" i="1"/>
  <c r="Y39" i="1" s="1"/>
  <c r="GL39" i="1"/>
  <c r="GO39" i="1"/>
  <c r="GP39" i="1"/>
  <c r="GV39" i="1"/>
  <c r="HC39" i="1" s="1"/>
  <c r="AC40" i="1"/>
  <c r="CQ40" i="1" s="1"/>
  <c r="AE40" i="1"/>
  <c r="AD40" i="1" s="1"/>
  <c r="AF40" i="1"/>
  <c r="AG40" i="1"/>
  <c r="CU40" i="1" s="1"/>
  <c r="AH40" i="1"/>
  <c r="AI40" i="1"/>
  <c r="AJ40" i="1"/>
  <c r="CX40" i="1" s="1"/>
  <c r="CR40" i="1"/>
  <c r="CS40" i="1"/>
  <c r="CT40" i="1"/>
  <c r="CV40" i="1"/>
  <c r="CW40" i="1"/>
  <c r="CY40" i="1"/>
  <c r="X40" i="1" s="1"/>
  <c r="CZ40" i="1"/>
  <c r="Y40" i="1" s="1"/>
  <c r="GL40" i="1"/>
  <c r="GO40" i="1"/>
  <c r="GP40" i="1"/>
  <c r="GV40" i="1"/>
  <c r="HC40" i="1" s="1"/>
  <c r="AC41" i="1"/>
  <c r="AE41" i="1"/>
  <c r="AD41" i="1" s="1"/>
  <c r="AB41" i="1" s="1"/>
  <c r="AF41" i="1"/>
  <c r="CT41" i="1" s="1"/>
  <c r="AG41" i="1"/>
  <c r="CU41" i="1" s="1"/>
  <c r="AH41" i="1"/>
  <c r="AI41" i="1"/>
  <c r="CW41" i="1" s="1"/>
  <c r="AJ41" i="1"/>
  <c r="CX41" i="1" s="1"/>
  <c r="CQ41" i="1"/>
  <c r="CS41" i="1"/>
  <c r="CV41" i="1"/>
  <c r="CY41" i="1"/>
  <c r="X41" i="1" s="1"/>
  <c r="CZ41" i="1"/>
  <c r="Y41" i="1" s="1"/>
  <c r="GL41" i="1"/>
  <c r="GO41" i="1"/>
  <c r="GP41" i="1"/>
  <c r="GV41" i="1"/>
  <c r="HC41" i="1"/>
  <c r="AC42" i="1"/>
  <c r="AE42" i="1"/>
  <c r="CS42" i="1" s="1"/>
  <c r="AF42" i="1"/>
  <c r="AG42" i="1"/>
  <c r="AH42" i="1"/>
  <c r="AI42" i="1"/>
  <c r="CW42" i="1" s="1"/>
  <c r="AJ42" i="1"/>
  <c r="CQ42" i="1"/>
  <c r="CT42" i="1"/>
  <c r="CU42" i="1"/>
  <c r="CV42" i="1"/>
  <c r="CX42" i="1"/>
  <c r="CY42" i="1"/>
  <c r="X42" i="1" s="1"/>
  <c r="CZ42" i="1"/>
  <c r="Y42" i="1" s="1"/>
  <c r="GL42" i="1"/>
  <c r="GO42" i="1"/>
  <c r="GP42" i="1"/>
  <c r="GV42" i="1"/>
  <c r="HC42" i="1"/>
  <c r="C43" i="1"/>
  <c r="D43" i="1"/>
  <c r="I43" i="1"/>
  <c r="K43" i="1"/>
  <c r="P43" i="1"/>
  <c r="AC43" i="1"/>
  <c r="AE43" i="1"/>
  <c r="CS43" i="1" s="1"/>
  <c r="R43" i="1" s="1"/>
  <c r="AF43" i="1"/>
  <c r="AG43" i="1"/>
  <c r="AH43" i="1"/>
  <c r="CV43" i="1" s="1"/>
  <c r="U43" i="1" s="1"/>
  <c r="AI43" i="1"/>
  <c r="CW43" i="1" s="1"/>
  <c r="V43" i="1" s="1"/>
  <c r="AJ43" i="1"/>
  <c r="CQ43" i="1"/>
  <c r="CT43" i="1"/>
  <c r="S43" i="1" s="1"/>
  <c r="CZ43" i="1" s="1"/>
  <c r="Y43" i="1" s="1"/>
  <c r="CU43" i="1"/>
  <c r="T43" i="1" s="1"/>
  <c r="CX43" i="1"/>
  <c r="W43" i="1" s="1"/>
  <c r="CY43" i="1"/>
  <c r="X43" i="1" s="1"/>
  <c r="GL43" i="1"/>
  <c r="GO43" i="1"/>
  <c r="GP43" i="1"/>
  <c r="GV43" i="1"/>
  <c r="HC43" i="1"/>
  <c r="GX43" i="1" s="1"/>
  <c r="AC44" i="1"/>
  <c r="AE44" i="1"/>
  <c r="AD44" i="1" s="1"/>
  <c r="AB44" i="1" s="1"/>
  <c r="AF44" i="1"/>
  <c r="AG44" i="1"/>
  <c r="AH44" i="1"/>
  <c r="AI44" i="1"/>
  <c r="CW44" i="1" s="1"/>
  <c r="AJ44" i="1"/>
  <c r="CQ44" i="1"/>
  <c r="CR44" i="1"/>
  <c r="CT44" i="1"/>
  <c r="CU44" i="1"/>
  <c r="CV44" i="1"/>
  <c r="CX44" i="1"/>
  <c r="CY44" i="1"/>
  <c r="X44" i="1" s="1"/>
  <c r="CZ44" i="1"/>
  <c r="Y44" i="1" s="1"/>
  <c r="GL44" i="1"/>
  <c r="GO44" i="1"/>
  <c r="GP44" i="1"/>
  <c r="GV44" i="1"/>
  <c r="HC44" i="1"/>
  <c r="C45" i="1"/>
  <c r="D45" i="1"/>
  <c r="I45" i="1"/>
  <c r="K45" i="1"/>
  <c r="AC45" i="1"/>
  <c r="AE45" i="1"/>
  <c r="AD45" i="1" s="1"/>
  <c r="AB45" i="1" s="1"/>
  <c r="AF45" i="1"/>
  <c r="CT45" i="1" s="1"/>
  <c r="S45" i="1" s="1"/>
  <c r="AG45" i="1"/>
  <c r="AH45" i="1"/>
  <c r="AI45" i="1"/>
  <c r="AJ45" i="1"/>
  <c r="CX45" i="1" s="1"/>
  <c r="W45" i="1" s="1"/>
  <c r="CQ45" i="1"/>
  <c r="P45" i="1" s="1"/>
  <c r="CP45" i="1" s="1"/>
  <c r="O45" i="1" s="1"/>
  <c r="CR45" i="1"/>
  <c r="Q45" i="1" s="1"/>
  <c r="CS45" i="1"/>
  <c r="R45" i="1" s="1"/>
  <c r="CU45" i="1"/>
  <c r="T45" i="1" s="1"/>
  <c r="CV45" i="1"/>
  <c r="U45" i="1" s="1"/>
  <c r="CW45" i="1"/>
  <c r="V45" i="1" s="1"/>
  <c r="GL45" i="1"/>
  <c r="GO45" i="1"/>
  <c r="GP45" i="1"/>
  <c r="GV45" i="1"/>
  <c r="HC45" i="1"/>
  <c r="GX45" i="1" s="1"/>
  <c r="I46" i="1"/>
  <c r="AC46" i="1"/>
  <c r="AE46" i="1"/>
  <c r="AD46" i="1" s="1"/>
  <c r="AB46" i="1" s="1"/>
  <c r="AF46" i="1"/>
  <c r="CT46" i="1" s="1"/>
  <c r="S46" i="1" s="1"/>
  <c r="AG46" i="1"/>
  <c r="AH46" i="1"/>
  <c r="AI46" i="1"/>
  <c r="AJ46" i="1"/>
  <c r="CX46" i="1" s="1"/>
  <c r="W46" i="1" s="1"/>
  <c r="CQ46" i="1"/>
  <c r="P46" i="1" s="1"/>
  <c r="CR46" i="1"/>
  <c r="Q46" i="1" s="1"/>
  <c r="CS46" i="1"/>
  <c r="R46" i="1" s="1"/>
  <c r="CU46" i="1"/>
  <c r="T46" i="1" s="1"/>
  <c r="CV46" i="1"/>
  <c r="U46" i="1" s="1"/>
  <c r="CW46" i="1"/>
  <c r="V46" i="1" s="1"/>
  <c r="CY46" i="1"/>
  <c r="X46" i="1" s="1"/>
  <c r="CZ46" i="1"/>
  <c r="Y46" i="1" s="1"/>
  <c r="GL46" i="1"/>
  <c r="GO46" i="1"/>
  <c r="GP46" i="1"/>
  <c r="GV46" i="1"/>
  <c r="HC46" i="1"/>
  <c r="GX46" i="1" s="1"/>
  <c r="HG46" i="1"/>
  <c r="I47" i="1"/>
  <c r="AC47" i="1"/>
  <c r="AB47" i="1" s="1"/>
  <c r="AE47" i="1"/>
  <c r="AD47" i="1" s="1"/>
  <c r="AF47" i="1"/>
  <c r="AG47" i="1"/>
  <c r="AH47" i="1"/>
  <c r="AI47" i="1"/>
  <c r="CW47" i="1" s="1"/>
  <c r="V47" i="1" s="1"/>
  <c r="AJ47" i="1"/>
  <c r="CQ47" i="1"/>
  <c r="P47" i="1" s="1"/>
  <c r="CR47" i="1"/>
  <c r="Q47" i="1" s="1"/>
  <c r="CT47" i="1"/>
  <c r="S47" i="1" s="1"/>
  <c r="CU47" i="1"/>
  <c r="T47" i="1" s="1"/>
  <c r="CV47" i="1"/>
  <c r="U47" i="1" s="1"/>
  <c r="CX47" i="1"/>
  <c r="W47" i="1" s="1"/>
  <c r="CY47" i="1"/>
  <c r="X47" i="1" s="1"/>
  <c r="CZ47" i="1"/>
  <c r="Y47" i="1" s="1"/>
  <c r="GL47" i="1"/>
  <c r="GO47" i="1"/>
  <c r="GP47" i="1"/>
  <c r="GV47" i="1"/>
  <c r="HC47" i="1"/>
  <c r="GX47" i="1" s="1"/>
  <c r="HG47" i="1"/>
  <c r="I48" i="1"/>
  <c r="AC48" i="1"/>
  <c r="AB48" i="1" s="1"/>
  <c r="AD48" i="1"/>
  <c r="AE48" i="1"/>
  <c r="CS48" i="1" s="1"/>
  <c r="R48" i="1" s="1"/>
  <c r="AF48" i="1"/>
  <c r="AG48" i="1"/>
  <c r="AH48" i="1"/>
  <c r="CV48" i="1" s="1"/>
  <c r="U48" i="1" s="1"/>
  <c r="AI48" i="1"/>
  <c r="CW48" i="1" s="1"/>
  <c r="V48" i="1" s="1"/>
  <c r="AJ48" i="1"/>
  <c r="CQ48" i="1"/>
  <c r="P48" i="1" s="1"/>
  <c r="CP48" i="1" s="1"/>
  <c r="O48" i="1" s="1"/>
  <c r="GM48" i="1" s="1"/>
  <c r="GN48" i="1" s="1"/>
  <c r="CR48" i="1"/>
  <c r="Q48" i="1" s="1"/>
  <c r="CT48" i="1"/>
  <c r="S48" i="1" s="1"/>
  <c r="CU48" i="1"/>
  <c r="T48" i="1" s="1"/>
  <c r="CX48" i="1"/>
  <c r="W48" i="1" s="1"/>
  <c r="CY48" i="1"/>
  <c r="X48" i="1" s="1"/>
  <c r="CZ48" i="1"/>
  <c r="Y48" i="1" s="1"/>
  <c r="GL48" i="1"/>
  <c r="GO48" i="1"/>
  <c r="GP48" i="1"/>
  <c r="GV48" i="1"/>
  <c r="HC48" i="1" s="1"/>
  <c r="GX48" i="1" s="1"/>
  <c r="C49" i="1"/>
  <c r="D49" i="1"/>
  <c r="I49" i="1"/>
  <c r="CU45" i="3" s="1"/>
  <c r="K49" i="1"/>
  <c r="AC49" i="1"/>
  <c r="AB49" i="1" s="1"/>
  <c r="AD49" i="1"/>
  <c r="AE49" i="1"/>
  <c r="CS49" i="1" s="1"/>
  <c r="R49" i="1" s="1"/>
  <c r="AF49" i="1"/>
  <c r="AG49" i="1"/>
  <c r="AH49" i="1"/>
  <c r="CV49" i="1" s="1"/>
  <c r="U49" i="1" s="1"/>
  <c r="AI49" i="1"/>
  <c r="CW49" i="1" s="1"/>
  <c r="V49" i="1" s="1"/>
  <c r="AJ49" i="1"/>
  <c r="CQ49" i="1"/>
  <c r="P49" i="1" s="1"/>
  <c r="CR49" i="1"/>
  <c r="Q49" i="1" s="1"/>
  <c r="CT49" i="1"/>
  <c r="S49" i="1" s="1"/>
  <c r="CU49" i="1"/>
  <c r="T49" i="1" s="1"/>
  <c r="CX49" i="1"/>
  <c r="W49" i="1" s="1"/>
  <c r="GL49" i="1"/>
  <c r="GO49" i="1"/>
  <c r="GP49" i="1"/>
  <c r="GV49" i="1"/>
  <c r="GX49" i="1"/>
  <c r="HC49" i="1"/>
  <c r="I50" i="1"/>
  <c r="AC50" i="1"/>
  <c r="AB50" i="1" s="1"/>
  <c r="AD50" i="1"/>
  <c r="AE50" i="1"/>
  <c r="CS50" i="1" s="1"/>
  <c r="R50" i="1" s="1"/>
  <c r="AF50" i="1"/>
  <c r="AG50" i="1"/>
  <c r="AH50" i="1"/>
  <c r="CV50" i="1" s="1"/>
  <c r="U50" i="1" s="1"/>
  <c r="AI50" i="1"/>
  <c r="CW50" i="1" s="1"/>
  <c r="V50" i="1" s="1"/>
  <c r="AJ50" i="1"/>
  <c r="CQ50" i="1"/>
  <c r="P50" i="1" s="1"/>
  <c r="CR50" i="1"/>
  <c r="Q50" i="1" s="1"/>
  <c r="CT50" i="1"/>
  <c r="S50" i="1" s="1"/>
  <c r="CU50" i="1"/>
  <c r="T50" i="1" s="1"/>
  <c r="CX50" i="1"/>
  <c r="W50" i="1" s="1"/>
  <c r="CY50" i="1"/>
  <c r="X50" i="1" s="1"/>
  <c r="CZ50" i="1"/>
  <c r="Y50" i="1" s="1"/>
  <c r="GL50" i="1"/>
  <c r="GO50" i="1"/>
  <c r="GP50" i="1"/>
  <c r="GV50" i="1"/>
  <c r="GX50" i="1"/>
  <c r="HC50" i="1"/>
  <c r="C51" i="1"/>
  <c r="D51" i="1"/>
  <c r="I51" i="1"/>
  <c r="I53" i="1" s="1"/>
  <c r="HG53" i="1" s="1"/>
  <c r="K51" i="1"/>
  <c r="AC51" i="1"/>
  <c r="AE51" i="1"/>
  <c r="AD51" i="1" s="1"/>
  <c r="AB51" i="1" s="1"/>
  <c r="AF51" i="1"/>
  <c r="CT51" i="1" s="1"/>
  <c r="S51" i="1" s="1"/>
  <c r="AG51" i="1"/>
  <c r="AH51" i="1"/>
  <c r="AI51" i="1"/>
  <c r="CW51" i="1" s="1"/>
  <c r="V51" i="1" s="1"/>
  <c r="AJ51" i="1"/>
  <c r="CX51" i="1" s="1"/>
  <c r="W51" i="1" s="1"/>
  <c r="CQ51" i="1"/>
  <c r="P51" i="1" s="1"/>
  <c r="CR51" i="1"/>
  <c r="Q51" i="1" s="1"/>
  <c r="CU51" i="1"/>
  <c r="T51" i="1" s="1"/>
  <c r="CV51" i="1"/>
  <c r="U51" i="1" s="1"/>
  <c r="GL51" i="1"/>
  <c r="GO51" i="1"/>
  <c r="GP51" i="1"/>
  <c r="GV51" i="1"/>
  <c r="HC51" i="1"/>
  <c r="GX51" i="1" s="1"/>
  <c r="I52" i="1"/>
  <c r="AC52" i="1"/>
  <c r="AE52" i="1"/>
  <c r="AD52" i="1" s="1"/>
  <c r="AB52" i="1" s="1"/>
  <c r="AF52" i="1"/>
  <c r="CT52" i="1" s="1"/>
  <c r="S52" i="1" s="1"/>
  <c r="AG52" i="1"/>
  <c r="AH52" i="1"/>
  <c r="AI52" i="1"/>
  <c r="CW52" i="1" s="1"/>
  <c r="V52" i="1" s="1"/>
  <c r="AJ52" i="1"/>
  <c r="CX52" i="1" s="1"/>
  <c r="W52" i="1" s="1"/>
  <c r="CQ52" i="1"/>
  <c r="P52" i="1" s="1"/>
  <c r="CP52" i="1" s="1"/>
  <c r="O52" i="1" s="1"/>
  <c r="CR52" i="1"/>
  <c r="Q52" i="1" s="1"/>
  <c r="CU52" i="1"/>
  <c r="T52" i="1" s="1"/>
  <c r="CV52" i="1"/>
  <c r="U52" i="1" s="1"/>
  <c r="CY52" i="1"/>
  <c r="X52" i="1" s="1"/>
  <c r="CZ52" i="1"/>
  <c r="Y52" i="1" s="1"/>
  <c r="GL52" i="1"/>
  <c r="GO52" i="1"/>
  <c r="GP52" i="1"/>
  <c r="GV52" i="1"/>
  <c r="HC52" i="1"/>
  <c r="GX52" i="1" s="1"/>
  <c r="HG52" i="1"/>
  <c r="AC53" i="1"/>
  <c r="AB53" i="1" s="1"/>
  <c r="AE53" i="1"/>
  <c r="AD53" i="1" s="1"/>
  <c r="AF53" i="1"/>
  <c r="AG53" i="1"/>
  <c r="AH53" i="1"/>
  <c r="AI53" i="1"/>
  <c r="CW53" i="1" s="1"/>
  <c r="V53" i="1" s="1"/>
  <c r="AJ53" i="1"/>
  <c r="CQ53" i="1"/>
  <c r="P53" i="1" s="1"/>
  <c r="CR53" i="1"/>
  <c r="Q53" i="1" s="1"/>
  <c r="CT53" i="1"/>
  <c r="S53" i="1" s="1"/>
  <c r="CU53" i="1"/>
  <c r="T53" i="1" s="1"/>
  <c r="CV53" i="1"/>
  <c r="U53" i="1" s="1"/>
  <c r="CX53" i="1"/>
  <c r="W53" i="1" s="1"/>
  <c r="CY53" i="1"/>
  <c r="X53" i="1" s="1"/>
  <c r="CZ53" i="1"/>
  <c r="Y53" i="1" s="1"/>
  <c r="GL53" i="1"/>
  <c r="GO53" i="1"/>
  <c r="GP53" i="1"/>
  <c r="GV53" i="1"/>
  <c r="HC53" i="1"/>
  <c r="GX53" i="1" s="1"/>
  <c r="C54" i="1"/>
  <c r="D54" i="1"/>
  <c r="I54" i="1"/>
  <c r="I55" i="1" s="1"/>
  <c r="K54" i="1"/>
  <c r="AC54" i="1"/>
  <c r="AB54" i="1" s="1"/>
  <c r="AE54" i="1"/>
  <c r="AD54" i="1" s="1"/>
  <c r="AF54" i="1"/>
  <c r="AG54" i="1"/>
  <c r="AH54" i="1"/>
  <c r="AI54" i="1"/>
  <c r="CW54" i="1" s="1"/>
  <c r="V54" i="1" s="1"/>
  <c r="AJ54" i="1"/>
  <c r="CQ54" i="1"/>
  <c r="P54" i="1" s="1"/>
  <c r="CR54" i="1"/>
  <c r="Q54" i="1" s="1"/>
  <c r="CT54" i="1"/>
  <c r="S54" i="1" s="1"/>
  <c r="CU54" i="1"/>
  <c r="T54" i="1" s="1"/>
  <c r="CV54" i="1"/>
  <c r="U54" i="1" s="1"/>
  <c r="CX54" i="1"/>
  <c r="W54" i="1" s="1"/>
  <c r="GL54" i="1"/>
  <c r="GO54" i="1"/>
  <c r="GP54" i="1"/>
  <c r="GV54" i="1"/>
  <c r="HC54" i="1"/>
  <c r="GX54" i="1" s="1"/>
  <c r="AC55" i="1"/>
  <c r="AB55" i="1" s="1"/>
  <c r="AE55" i="1"/>
  <c r="AD55" i="1" s="1"/>
  <c r="AF55" i="1"/>
  <c r="AG55" i="1"/>
  <c r="AH55" i="1"/>
  <c r="AI55" i="1"/>
  <c r="CW55" i="1" s="1"/>
  <c r="V55" i="1" s="1"/>
  <c r="AJ55" i="1"/>
  <c r="CQ55" i="1"/>
  <c r="P55" i="1" s="1"/>
  <c r="CP55" i="1" s="1"/>
  <c r="O55" i="1" s="1"/>
  <c r="CR55" i="1"/>
  <c r="Q55" i="1" s="1"/>
  <c r="CT55" i="1"/>
  <c r="S55" i="1" s="1"/>
  <c r="CU55" i="1"/>
  <c r="T55" i="1" s="1"/>
  <c r="CV55" i="1"/>
  <c r="U55" i="1" s="1"/>
  <c r="CX55" i="1"/>
  <c r="W55" i="1" s="1"/>
  <c r="CY55" i="1"/>
  <c r="X55" i="1" s="1"/>
  <c r="CZ55" i="1"/>
  <c r="Y55" i="1" s="1"/>
  <c r="GL55" i="1"/>
  <c r="GO55" i="1"/>
  <c r="GP55" i="1"/>
  <c r="GV55" i="1"/>
  <c r="HC55" i="1"/>
  <c r="GX55" i="1" s="1"/>
  <c r="C56" i="1"/>
  <c r="D56" i="1"/>
  <c r="I56" i="1"/>
  <c r="K56" i="1"/>
  <c r="AC56" i="1"/>
  <c r="AE56" i="1"/>
  <c r="AD56" i="1" s="1"/>
  <c r="AB56" i="1" s="1"/>
  <c r="AF56" i="1"/>
  <c r="CT56" i="1" s="1"/>
  <c r="S56" i="1" s="1"/>
  <c r="AG56" i="1"/>
  <c r="AH56" i="1"/>
  <c r="AI56" i="1"/>
  <c r="AJ56" i="1"/>
  <c r="CX56" i="1" s="1"/>
  <c r="W56" i="1" s="1"/>
  <c r="CQ56" i="1"/>
  <c r="P56" i="1" s="1"/>
  <c r="CR56" i="1"/>
  <c r="Q56" i="1" s="1"/>
  <c r="CS56" i="1"/>
  <c r="R56" i="1" s="1"/>
  <c r="CU56" i="1"/>
  <c r="T56" i="1" s="1"/>
  <c r="CV56" i="1"/>
  <c r="U56" i="1" s="1"/>
  <c r="CW56" i="1"/>
  <c r="V56" i="1" s="1"/>
  <c r="GL56" i="1"/>
  <c r="GO56" i="1"/>
  <c r="GP56" i="1"/>
  <c r="GV56" i="1"/>
  <c r="HC56" i="1"/>
  <c r="GX56" i="1" s="1"/>
  <c r="I57" i="1"/>
  <c r="AC57" i="1"/>
  <c r="AE57" i="1"/>
  <c r="AD57" i="1" s="1"/>
  <c r="AB57" i="1" s="1"/>
  <c r="AF57" i="1"/>
  <c r="CT57" i="1" s="1"/>
  <c r="S57" i="1" s="1"/>
  <c r="AG57" i="1"/>
  <c r="AH57" i="1"/>
  <c r="AI57" i="1"/>
  <c r="AJ57" i="1"/>
  <c r="CX57" i="1" s="1"/>
  <c r="W57" i="1" s="1"/>
  <c r="CQ57" i="1"/>
  <c r="P57" i="1" s="1"/>
  <c r="CP57" i="1" s="1"/>
  <c r="O57" i="1" s="1"/>
  <c r="CR57" i="1"/>
  <c r="Q57" i="1" s="1"/>
  <c r="CS57" i="1"/>
  <c r="R57" i="1" s="1"/>
  <c r="CU57" i="1"/>
  <c r="T57" i="1" s="1"/>
  <c r="CV57" i="1"/>
  <c r="U57" i="1" s="1"/>
  <c r="CW57" i="1"/>
  <c r="V57" i="1" s="1"/>
  <c r="CY57" i="1"/>
  <c r="X57" i="1" s="1"/>
  <c r="CZ57" i="1"/>
  <c r="Y57" i="1" s="1"/>
  <c r="GL57" i="1"/>
  <c r="GO57" i="1"/>
  <c r="GP57" i="1"/>
  <c r="GV57" i="1"/>
  <c r="HC57" i="1"/>
  <c r="GX57" i="1" s="1"/>
  <c r="HG57" i="1"/>
  <c r="I58" i="1"/>
  <c r="AC58" i="1"/>
  <c r="AE58" i="1"/>
  <c r="AD58" i="1" s="1"/>
  <c r="AF58" i="1"/>
  <c r="AG58" i="1"/>
  <c r="AH58" i="1"/>
  <c r="AI58" i="1"/>
  <c r="CW58" i="1" s="1"/>
  <c r="V58" i="1" s="1"/>
  <c r="AJ58" i="1"/>
  <c r="CQ58" i="1"/>
  <c r="P58" i="1" s="1"/>
  <c r="CR58" i="1"/>
  <c r="Q58" i="1" s="1"/>
  <c r="CT58" i="1"/>
  <c r="S58" i="1" s="1"/>
  <c r="CU58" i="1"/>
  <c r="T58" i="1" s="1"/>
  <c r="CV58" i="1"/>
  <c r="U58" i="1" s="1"/>
  <c r="CX58" i="1"/>
  <c r="W58" i="1" s="1"/>
  <c r="CY58" i="1"/>
  <c r="X58" i="1" s="1"/>
  <c r="CZ58" i="1"/>
  <c r="Y58" i="1" s="1"/>
  <c r="GL58" i="1"/>
  <c r="GO58" i="1"/>
  <c r="GP58" i="1"/>
  <c r="GV58" i="1"/>
  <c r="HC58" i="1"/>
  <c r="GX58" i="1" s="1"/>
  <c r="HG58" i="1"/>
  <c r="I59" i="1"/>
  <c r="AC59" i="1"/>
  <c r="AB59" i="1" s="1"/>
  <c r="AD59" i="1"/>
  <c r="AE59" i="1"/>
  <c r="CS59" i="1" s="1"/>
  <c r="R59" i="1" s="1"/>
  <c r="AF59" i="1"/>
  <c r="AG59" i="1"/>
  <c r="AH59" i="1"/>
  <c r="CV59" i="1" s="1"/>
  <c r="U59" i="1" s="1"/>
  <c r="AI59" i="1"/>
  <c r="CW59" i="1" s="1"/>
  <c r="V59" i="1" s="1"/>
  <c r="AJ59" i="1"/>
  <c r="CQ59" i="1"/>
  <c r="P59" i="1" s="1"/>
  <c r="CP59" i="1" s="1"/>
  <c r="O59" i="1" s="1"/>
  <c r="GM59" i="1" s="1"/>
  <c r="GN59" i="1" s="1"/>
  <c r="CR59" i="1"/>
  <c r="Q59" i="1" s="1"/>
  <c r="CT59" i="1"/>
  <c r="S59" i="1" s="1"/>
  <c r="CU59" i="1"/>
  <c r="T59" i="1" s="1"/>
  <c r="CX59" i="1"/>
  <c r="W59" i="1" s="1"/>
  <c r="CY59" i="1"/>
  <c r="X59" i="1" s="1"/>
  <c r="CZ59" i="1"/>
  <c r="Y59" i="1" s="1"/>
  <c r="GL59" i="1"/>
  <c r="GO59" i="1"/>
  <c r="GP59" i="1"/>
  <c r="GV59" i="1"/>
  <c r="HC59" i="1" s="1"/>
  <c r="GX59" i="1" s="1"/>
  <c r="I60" i="1"/>
  <c r="AC60" i="1"/>
  <c r="AB60" i="1" s="1"/>
  <c r="AD60" i="1"/>
  <c r="AE60" i="1"/>
  <c r="AF60" i="1"/>
  <c r="AG60" i="1"/>
  <c r="CU60" i="1" s="1"/>
  <c r="T60" i="1" s="1"/>
  <c r="AH60" i="1"/>
  <c r="AI60" i="1"/>
  <c r="AJ60" i="1"/>
  <c r="CR60" i="1"/>
  <c r="Q60" i="1" s="1"/>
  <c r="CS60" i="1"/>
  <c r="R60" i="1" s="1"/>
  <c r="CT60" i="1"/>
  <c r="S60" i="1" s="1"/>
  <c r="CV60" i="1"/>
  <c r="U60" i="1" s="1"/>
  <c r="CW60" i="1"/>
  <c r="V60" i="1" s="1"/>
  <c r="CX60" i="1"/>
  <c r="W60" i="1" s="1"/>
  <c r="CY60" i="1"/>
  <c r="X60" i="1" s="1"/>
  <c r="CZ60" i="1"/>
  <c r="Y60" i="1" s="1"/>
  <c r="GL60" i="1"/>
  <c r="GO60" i="1"/>
  <c r="GP60" i="1"/>
  <c r="GV60" i="1"/>
  <c r="HC60" i="1" s="1"/>
  <c r="GX60" i="1" s="1"/>
  <c r="HG60" i="1"/>
  <c r="I61" i="1"/>
  <c r="AC61" i="1"/>
  <c r="AE61" i="1"/>
  <c r="AD61" i="1" s="1"/>
  <c r="AB61" i="1" s="1"/>
  <c r="AF61" i="1"/>
  <c r="CT61" i="1" s="1"/>
  <c r="S61" i="1" s="1"/>
  <c r="AG61" i="1"/>
  <c r="CU61" i="1" s="1"/>
  <c r="T61" i="1" s="1"/>
  <c r="AH61" i="1"/>
  <c r="AI61" i="1"/>
  <c r="AJ61" i="1"/>
  <c r="CX61" i="1" s="1"/>
  <c r="W61" i="1" s="1"/>
  <c r="CQ61" i="1"/>
  <c r="P61" i="1" s="1"/>
  <c r="CR61" i="1"/>
  <c r="Q61" i="1" s="1"/>
  <c r="CS61" i="1"/>
  <c r="R61" i="1" s="1"/>
  <c r="CV61" i="1"/>
  <c r="U61" i="1" s="1"/>
  <c r="CW61" i="1"/>
  <c r="V61" i="1" s="1"/>
  <c r="CY61" i="1"/>
  <c r="X61" i="1" s="1"/>
  <c r="CZ61" i="1"/>
  <c r="Y61" i="1" s="1"/>
  <c r="GL61" i="1"/>
  <c r="GO61" i="1"/>
  <c r="GP61" i="1"/>
  <c r="GV61" i="1"/>
  <c r="HC61" i="1"/>
  <c r="GX61" i="1" s="1"/>
  <c r="HG61" i="1"/>
  <c r="I62" i="1"/>
  <c r="X62" i="1"/>
  <c r="AC62" i="1"/>
  <c r="AD62" i="1"/>
  <c r="AE62" i="1"/>
  <c r="CS62" i="1" s="1"/>
  <c r="R62" i="1" s="1"/>
  <c r="AF62" i="1"/>
  <c r="AG62" i="1"/>
  <c r="AH62" i="1"/>
  <c r="CV62" i="1" s="1"/>
  <c r="U62" i="1" s="1"/>
  <c r="AI62" i="1"/>
  <c r="AJ62" i="1"/>
  <c r="CQ62" i="1"/>
  <c r="P62" i="1" s="1"/>
  <c r="CR62" i="1"/>
  <c r="Q62" i="1" s="1"/>
  <c r="CT62" i="1"/>
  <c r="S62" i="1" s="1"/>
  <c r="CU62" i="1"/>
  <c r="T62" i="1" s="1"/>
  <c r="CW62" i="1"/>
  <c r="V62" i="1" s="1"/>
  <c r="CX62" i="1"/>
  <c r="W62" i="1" s="1"/>
  <c r="CY62" i="1"/>
  <c r="CZ62" i="1"/>
  <c r="Y62" i="1" s="1"/>
  <c r="GL62" i="1"/>
  <c r="GO62" i="1"/>
  <c r="GP62" i="1"/>
  <c r="GV62" i="1"/>
  <c r="HC62" i="1"/>
  <c r="GX62" i="1" s="1"/>
  <c r="HG62" i="1"/>
  <c r="I63" i="1"/>
  <c r="AC63" i="1"/>
  <c r="AE63" i="1"/>
  <c r="AD63" i="1" s="1"/>
  <c r="AB63" i="1" s="1"/>
  <c r="AF63" i="1"/>
  <c r="CT63" i="1" s="1"/>
  <c r="S63" i="1" s="1"/>
  <c r="AG63" i="1"/>
  <c r="AH63" i="1"/>
  <c r="AI63" i="1"/>
  <c r="CW63" i="1" s="1"/>
  <c r="V63" i="1" s="1"/>
  <c r="AJ63" i="1"/>
  <c r="CX63" i="1" s="1"/>
  <c r="W63" i="1" s="1"/>
  <c r="CQ63" i="1"/>
  <c r="P63" i="1" s="1"/>
  <c r="CR63" i="1"/>
  <c r="Q63" i="1" s="1"/>
  <c r="CU63" i="1"/>
  <c r="T63" i="1" s="1"/>
  <c r="CV63" i="1"/>
  <c r="U63" i="1" s="1"/>
  <c r="CY63" i="1"/>
  <c r="X63" i="1" s="1"/>
  <c r="CZ63" i="1"/>
  <c r="Y63" i="1" s="1"/>
  <c r="GL63" i="1"/>
  <c r="GO63" i="1"/>
  <c r="GP63" i="1"/>
  <c r="GV63" i="1"/>
  <c r="HC63" i="1"/>
  <c r="GX63" i="1" s="1"/>
  <c r="HG63" i="1"/>
  <c r="I64" i="1"/>
  <c r="AC64" i="1"/>
  <c r="AB64" i="1" s="1"/>
  <c r="AD64" i="1"/>
  <c r="AE64" i="1"/>
  <c r="CS64" i="1" s="1"/>
  <c r="R64" i="1" s="1"/>
  <c r="AF64" i="1"/>
  <c r="AG64" i="1"/>
  <c r="AH64" i="1"/>
  <c r="CV64" i="1" s="1"/>
  <c r="U64" i="1" s="1"/>
  <c r="AI64" i="1"/>
  <c r="CW64" i="1" s="1"/>
  <c r="V64" i="1" s="1"/>
  <c r="AJ64" i="1"/>
  <c r="CQ64" i="1"/>
  <c r="P64" i="1" s="1"/>
  <c r="CR64" i="1"/>
  <c r="Q64" i="1" s="1"/>
  <c r="CT64" i="1"/>
  <c r="S64" i="1" s="1"/>
  <c r="CU64" i="1"/>
  <c r="T64" i="1" s="1"/>
  <c r="CX64" i="1"/>
  <c r="W64" i="1" s="1"/>
  <c r="CY64" i="1"/>
  <c r="X64" i="1" s="1"/>
  <c r="CZ64" i="1"/>
  <c r="Y64" i="1" s="1"/>
  <c r="GL64" i="1"/>
  <c r="GO64" i="1"/>
  <c r="GP64" i="1"/>
  <c r="GV64" i="1"/>
  <c r="HC64" i="1" s="1"/>
  <c r="GX64" i="1" s="1"/>
  <c r="C65" i="1"/>
  <c r="D65" i="1"/>
  <c r="I65" i="1"/>
  <c r="K65" i="1"/>
  <c r="AC65" i="1"/>
  <c r="AB65" i="1" s="1"/>
  <c r="AD65" i="1"/>
  <c r="AE65" i="1"/>
  <c r="CS65" i="1" s="1"/>
  <c r="R65" i="1" s="1"/>
  <c r="AF65" i="1"/>
  <c r="AG65" i="1"/>
  <c r="AH65" i="1"/>
  <c r="CV65" i="1" s="1"/>
  <c r="U65" i="1" s="1"/>
  <c r="AI65" i="1"/>
  <c r="CW65" i="1" s="1"/>
  <c r="V65" i="1" s="1"/>
  <c r="AJ65" i="1"/>
  <c r="CQ65" i="1"/>
  <c r="P65" i="1" s="1"/>
  <c r="CR65" i="1"/>
  <c r="Q65" i="1" s="1"/>
  <c r="CT65" i="1"/>
  <c r="S65" i="1" s="1"/>
  <c r="CU65" i="1"/>
  <c r="T65" i="1" s="1"/>
  <c r="CX65" i="1"/>
  <c r="W65" i="1" s="1"/>
  <c r="GL65" i="1"/>
  <c r="GO65" i="1"/>
  <c r="GP65" i="1"/>
  <c r="GV65" i="1"/>
  <c r="GX65" i="1"/>
  <c r="HC65" i="1"/>
  <c r="I66" i="1"/>
  <c r="AC66" i="1"/>
  <c r="AB66" i="1" s="1"/>
  <c r="AD66" i="1"/>
  <c r="AE66" i="1"/>
  <c r="CS66" i="1" s="1"/>
  <c r="R66" i="1" s="1"/>
  <c r="AF66" i="1"/>
  <c r="AG66" i="1"/>
  <c r="AH66" i="1"/>
  <c r="CV66" i="1" s="1"/>
  <c r="U66" i="1" s="1"/>
  <c r="AI66" i="1"/>
  <c r="CW66" i="1" s="1"/>
  <c r="V66" i="1" s="1"/>
  <c r="AJ66" i="1"/>
  <c r="CQ66" i="1"/>
  <c r="P66" i="1" s="1"/>
  <c r="CR66" i="1"/>
  <c r="Q66" i="1" s="1"/>
  <c r="CT66" i="1"/>
  <c r="S66" i="1" s="1"/>
  <c r="CU66" i="1"/>
  <c r="T66" i="1" s="1"/>
  <c r="CX66" i="1"/>
  <c r="W66" i="1" s="1"/>
  <c r="CY66" i="1"/>
  <c r="X66" i="1" s="1"/>
  <c r="CZ66" i="1"/>
  <c r="Y66" i="1" s="1"/>
  <c r="GL66" i="1"/>
  <c r="GO66" i="1"/>
  <c r="GP66" i="1"/>
  <c r="GV66" i="1"/>
  <c r="GX66" i="1"/>
  <c r="HC66" i="1"/>
  <c r="HG66" i="1"/>
  <c r="I67" i="1"/>
  <c r="AC67" i="1"/>
  <c r="AE67" i="1"/>
  <c r="AD67" i="1" s="1"/>
  <c r="AF67" i="1"/>
  <c r="AG67" i="1"/>
  <c r="CU67" i="1" s="1"/>
  <c r="T67" i="1" s="1"/>
  <c r="AH67" i="1"/>
  <c r="AI67" i="1"/>
  <c r="AJ67" i="1"/>
  <c r="CR67" i="1"/>
  <c r="Q67" i="1" s="1"/>
  <c r="CS67" i="1"/>
  <c r="R67" i="1" s="1"/>
  <c r="CT67" i="1"/>
  <c r="S67" i="1" s="1"/>
  <c r="CV67" i="1"/>
  <c r="U67" i="1" s="1"/>
  <c r="CW67" i="1"/>
  <c r="V67" i="1" s="1"/>
  <c r="CX67" i="1"/>
  <c r="W67" i="1" s="1"/>
  <c r="CY67" i="1"/>
  <c r="X67" i="1" s="1"/>
  <c r="CZ67" i="1"/>
  <c r="Y67" i="1" s="1"/>
  <c r="GL67" i="1"/>
  <c r="GO67" i="1"/>
  <c r="GP67" i="1"/>
  <c r="GV67" i="1"/>
  <c r="HC67" i="1" s="1"/>
  <c r="GX67" i="1" s="1"/>
  <c r="C68" i="1"/>
  <c r="D68" i="1"/>
  <c r="I68" i="1"/>
  <c r="K68" i="1"/>
  <c r="AC68" i="1"/>
  <c r="AB68" i="1" s="1"/>
  <c r="AE68" i="1"/>
  <c r="AD68" i="1" s="1"/>
  <c r="AF68" i="1"/>
  <c r="AG68" i="1"/>
  <c r="CU68" i="1" s="1"/>
  <c r="T68" i="1" s="1"/>
  <c r="AH68" i="1"/>
  <c r="AI68" i="1"/>
  <c r="AJ68" i="1"/>
  <c r="CR68" i="1"/>
  <c r="Q68" i="1" s="1"/>
  <c r="CS68" i="1"/>
  <c r="R68" i="1" s="1"/>
  <c r="CT68" i="1"/>
  <c r="S68" i="1" s="1"/>
  <c r="CV68" i="1"/>
  <c r="U68" i="1" s="1"/>
  <c r="CW68" i="1"/>
  <c r="V68" i="1" s="1"/>
  <c r="CX68" i="1"/>
  <c r="W68" i="1" s="1"/>
  <c r="GL68" i="1"/>
  <c r="GO68" i="1"/>
  <c r="GP68" i="1"/>
  <c r="GV68" i="1"/>
  <c r="HC68" i="1" s="1"/>
  <c r="GX68" i="1" s="1"/>
  <c r="I69" i="1"/>
  <c r="AC69" i="1"/>
  <c r="AB69" i="1" s="1"/>
  <c r="AE69" i="1"/>
  <c r="AD69" i="1" s="1"/>
  <c r="AF69" i="1"/>
  <c r="AG69" i="1"/>
  <c r="CU69" i="1" s="1"/>
  <c r="T69" i="1" s="1"/>
  <c r="AH69" i="1"/>
  <c r="AI69" i="1"/>
  <c r="AJ69" i="1"/>
  <c r="CR69" i="1"/>
  <c r="Q69" i="1" s="1"/>
  <c r="CS69" i="1"/>
  <c r="R69" i="1" s="1"/>
  <c r="CT69" i="1"/>
  <c r="S69" i="1" s="1"/>
  <c r="CV69" i="1"/>
  <c r="U69" i="1" s="1"/>
  <c r="CW69" i="1"/>
  <c r="V69" i="1" s="1"/>
  <c r="CX69" i="1"/>
  <c r="W69" i="1" s="1"/>
  <c r="CY69" i="1"/>
  <c r="X69" i="1" s="1"/>
  <c r="CZ69" i="1"/>
  <c r="Y69" i="1" s="1"/>
  <c r="GL69" i="1"/>
  <c r="GO69" i="1"/>
  <c r="GP69" i="1"/>
  <c r="GV69" i="1"/>
  <c r="HC69" i="1" s="1"/>
  <c r="GX69" i="1" s="1"/>
  <c r="I70" i="1"/>
  <c r="AC70" i="1"/>
  <c r="AB70" i="1" s="1"/>
  <c r="AE70" i="1"/>
  <c r="AD70" i="1" s="1"/>
  <c r="AF70" i="1"/>
  <c r="AG70" i="1"/>
  <c r="CU70" i="1" s="1"/>
  <c r="T70" i="1" s="1"/>
  <c r="AH70" i="1"/>
  <c r="AI70" i="1"/>
  <c r="AJ70" i="1"/>
  <c r="CR70" i="1"/>
  <c r="Q70" i="1" s="1"/>
  <c r="CS70" i="1"/>
  <c r="R70" i="1" s="1"/>
  <c r="CT70" i="1"/>
  <c r="S70" i="1" s="1"/>
  <c r="CV70" i="1"/>
  <c r="U70" i="1" s="1"/>
  <c r="CW70" i="1"/>
  <c r="V70" i="1" s="1"/>
  <c r="CX70" i="1"/>
  <c r="W70" i="1" s="1"/>
  <c r="CY70" i="1"/>
  <c r="X70" i="1" s="1"/>
  <c r="CZ70" i="1"/>
  <c r="Y70" i="1" s="1"/>
  <c r="GL70" i="1"/>
  <c r="GO70" i="1"/>
  <c r="GP70" i="1"/>
  <c r="GV70" i="1"/>
  <c r="HC70" i="1" s="1"/>
  <c r="GX70" i="1" s="1"/>
  <c r="HG70" i="1"/>
  <c r="K71" i="1"/>
  <c r="AC71" i="1"/>
  <c r="AB71" i="1" s="1"/>
  <c r="AE71" i="1"/>
  <c r="AD71" i="1" s="1"/>
  <c r="AF71" i="1"/>
  <c r="AG71" i="1"/>
  <c r="AH71" i="1"/>
  <c r="AI71" i="1"/>
  <c r="CW71" i="1" s="1"/>
  <c r="V71" i="1" s="1"/>
  <c r="AJ71" i="1"/>
  <c r="CQ71" i="1"/>
  <c r="P71" i="1" s="1"/>
  <c r="CR71" i="1"/>
  <c r="Q71" i="1" s="1"/>
  <c r="CT71" i="1"/>
  <c r="S71" i="1" s="1"/>
  <c r="CU71" i="1"/>
  <c r="T71" i="1" s="1"/>
  <c r="CV71" i="1"/>
  <c r="U71" i="1" s="1"/>
  <c r="CX71" i="1"/>
  <c r="W71" i="1" s="1"/>
  <c r="CY71" i="1"/>
  <c r="X71" i="1" s="1"/>
  <c r="CZ71" i="1"/>
  <c r="Y71" i="1" s="1"/>
  <c r="GL71" i="1"/>
  <c r="GO71" i="1"/>
  <c r="GP71" i="1"/>
  <c r="GV71" i="1"/>
  <c r="HC71" i="1"/>
  <c r="GX71" i="1" s="1"/>
  <c r="B73" i="1"/>
  <c r="B22" i="1" s="1"/>
  <c r="C73" i="1"/>
  <c r="C22" i="1" s="1"/>
  <c r="D73" i="1"/>
  <c r="D22" i="1" s="1"/>
  <c r="F73" i="1"/>
  <c r="F22" i="1" s="1"/>
  <c r="G73" i="1"/>
  <c r="G22" i="1" s="1"/>
  <c r="BX73" i="1"/>
  <c r="BX22" i="1" s="1"/>
  <c r="BY73" i="1"/>
  <c r="BY22" i="1" s="1"/>
  <c r="BZ73" i="1"/>
  <c r="BZ22" i="1" s="1"/>
  <c r="CC73" i="1"/>
  <c r="CC22" i="1" s="1"/>
  <c r="CD73" i="1"/>
  <c r="CD22" i="1" s="1"/>
  <c r="CK73" i="1"/>
  <c r="CK22" i="1" s="1"/>
  <c r="CL73" i="1"/>
  <c r="CL22" i="1" s="1"/>
  <c r="CM73" i="1"/>
  <c r="CM22" i="1" s="1"/>
  <c r="B103" i="1"/>
  <c r="B18" i="1" s="1"/>
  <c r="C103" i="1"/>
  <c r="C18" i="1" s="1"/>
  <c r="D103" i="1"/>
  <c r="D18" i="1" s="1"/>
  <c r="F103" i="1"/>
  <c r="F18" i="1" s="1"/>
  <c r="G103" i="1"/>
  <c r="G18" i="1" s="1"/>
  <c r="F12" i="6"/>
  <c r="G12" i="6"/>
  <c r="CG73" i="1" l="1"/>
  <c r="CG22" i="1" s="1"/>
  <c r="CZ68" i="1"/>
  <c r="Y68" i="1" s="1"/>
  <c r="CY68" i="1"/>
  <c r="X68" i="1" s="1"/>
  <c r="AB67" i="1"/>
  <c r="CY65" i="1"/>
  <c r="X65" i="1" s="1"/>
  <c r="CZ65" i="1"/>
  <c r="Y65" i="1" s="1"/>
  <c r="CP71" i="1"/>
  <c r="O71" i="1" s="1"/>
  <c r="GM71" i="1" s="1"/>
  <c r="GN71" i="1" s="1"/>
  <c r="CP64" i="1"/>
  <c r="O64" i="1" s="1"/>
  <c r="GM64" i="1" s="1"/>
  <c r="GN64" i="1" s="1"/>
  <c r="CP66" i="1"/>
  <c r="O66" i="1" s="1"/>
  <c r="GM66" i="1" s="1"/>
  <c r="GN66" i="1" s="1"/>
  <c r="CP65" i="1"/>
  <c r="O65" i="1" s="1"/>
  <c r="GM65" i="1" s="1"/>
  <c r="GN65" i="1" s="1"/>
  <c r="CP63" i="1"/>
  <c r="O63" i="1" s="1"/>
  <c r="GM63" i="1" s="1"/>
  <c r="GN63" i="1" s="1"/>
  <c r="BB73" i="1"/>
  <c r="AX73" i="1"/>
  <c r="AT73" i="1"/>
  <c r="AP73" i="1"/>
  <c r="CS71" i="1"/>
  <c r="R71" i="1" s="1"/>
  <c r="CQ70" i="1"/>
  <c r="P70" i="1" s="1"/>
  <c r="CP70" i="1" s="1"/>
  <c r="O70" i="1" s="1"/>
  <c r="GM70" i="1" s="1"/>
  <c r="GN70" i="1" s="1"/>
  <c r="CQ69" i="1"/>
  <c r="P69" i="1" s="1"/>
  <c r="CP69" i="1" s="1"/>
  <c r="O69" i="1" s="1"/>
  <c r="GM69" i="1" s="1"/>
  <c r="GN69" i="1" s="1"/>
  <c r="CQ68" i="1"/>
  <c r="P68" i="1" s="1"/>
  <c r="CP68" i="1" s="1"/>
  <c r="O68" i="1" s="1"/>
  <c r="GM68" i="1" s="1"/>
  <c r="GN68" i="1" s="1"/>
  <c r="CQ67" i="1"/>
  <c r="P67" i="1" s="1"/>
  <c r="CP67" i="1" s="1"/>
  <c r="O67" i="1" s="1"/>
  <c r="GM67" i="1" s="1"/>
  <c r="GN67" i="1" s="1"/>
  <c r="CX77" i="3"/>
  <c r="CX75" i="3"/>
  <c r="CX78" i="3"/>
  <c r="CU74" i="3"/>
  <c r="CW76" i="3"/>
  <c r="CX79" i="3"/>
  <c r="CS63" i="1"/>
  <c r="R63" i="1" s="1"/>
  <c r="CP61" i="1"/>
  <c r="O61" i="1" s="1"/>
  <c r="GM61" i="1" s="1"/>
  <c r="GN61" i="1" s="1"/>
  <c r="CP58" i="1"/>
  <c r="O58" i="1" s="1"/>
  <c r="GM58" i="1" s="1"/>
  <c r="GN58" i="1" s="1"/>
  <c r="AO73" i="1"/>
  <c r="CP56" i="1"/>
  <c r="O56" i="1" s="1"/>
  <c r="GM55" i="1"/>
  <c r="GN55" i="1" s="1"/>
  <c r="CY49" i="1"/>
  <c r="X49" i="1" s="1"/>
  <c r="CZ49" i="1"/>
  <c r="Y49" i="1" s="1"/>
  <c r="CP47" i="1"/>
  <c r="O47" i="1" s="1"/>
  <c r="GM47" i="1" s="1"/>
  <c r="GN47" i="1" s="1"/>
  <c r="CX23" i="3"/>
  <c r="CX25" i="3"/>
  <c r="CX29" i="3"/>
  <c r="CX33" i="3"/>
  <c r="CU22" i="3"/>
  <c r="CX35" i="3"/>
  <c r="CW25" i="3"/>
  <c r="CX28" i="3"/>
  <c r="CX32" i="3"/>
  <c r="I38" i="1"/>
  <c r="T38" i="1" s="1"/>
  <c r="I42" i="1"/>
  <c r="GX42" i="1" s="1"/>
  <c r="I39" i="1"/>
  <c r="W39" i="1" s="1"/>
  <c r="I37" i="1"/>
  <c r="HG37" i="1" s="1"/>
  <c r="I40" i="1"/>
  <c r="I41" i="1"/>
  <c r="CI73" i="1"/>
  <c r="BD73" i="1"/>
  <c r="HG67" i="1"/>
  <c r="CP62" i="1"/>
  <c r="O62" i="1" s="1"/>
  <c r="GM62" i="1" s="1"/>
  <c r="GN62" i="1" s="1"/>
  <c r="AB62" i="1"/>
  <c r="GM57" i="1"/>
  <c r="GN57" i="1" s="1"/>
  <c r="CY56" i="1"/>
  <c r="X56" i="1" s="1"/>
  <c r="CZ56" i="1"/>
  <c r="Y56" i="1" s="1"/>
  <c r="GM52" i="1"/>
  <c r="GN52" i="1" s="1"/>
  <c r="V41" i="1"/>
  <c r="GX39" i="1"/>
  <c r="T39" i="1"/>
  <c r="P39" i="1"/>
  <c r="V37" i="1"/>
  <c r="BC73" i="1"/>
  <c r="AU73" i="1"/>
  <c r="AQ73" i="1"/>
  <c r="CU80" i="3"/>
  <c r="CX81" i="3"/>
  <c r="HG64" i="1"/>
  <c r="AB58" i="1"/>
  <c r="CP54" i="1"/>
  <c r="O54" i="1" s="1"/>
  <c r="CP53" i="1"/>
  <c r="O53" i="1" s="1"/>
  <c r="GM53" i="1" s="1"/>
  <c r="GN53" i="1" s="1"/>
  <c r="CP51" i="1"/>
  <c r="O51" i="1" s="1"/>
  <c r="CP50" i="1"/>
  <c r="O50" i="1" s="1"/>
  <c r="GM50" i="1" s="1"/>
  <c r="GN50" i="1" s="1"/>
  <c r="CP49" i="1"/>
  <c r="O49" i="1" s="1"/>
  <c r="GM49" i="1" s="1"/>
  <c r="GN49" i="1" s="1"/>
  <c r="CP46" i="1"/>
  <c r="O46" i="1" s="1"/>
  <c r="GM46" i="1" s="1"/>
  <c r="GN46" i="1" s="1"/>
  <c r="CZ45" i="1"/>
  <c r="Y45" i="1" s="1"/>
  <c r="CY45" i="1"/>
  <c r="X45" i="1" s="1"/>
  <c r="GM45" i="1" s="1"/>
  <c r="GN45" i="1" s="1"/>
  <c r="R41" i="1"/>
  <c r="W40" i="1"/>
  <c r="S39" i="1"/>
  <c r="GX38" i="1"/>
  <c r="U38" i="1"/>
  <c r="R37" i="1"/>
  <c r="CQ60" i="1"/>
  <c r="P60" i="1" s="1"/>
  <c r="CP60" i="1" s="1"/>
  <c r="O60" i="1" s="1"/>
  <c r="GM60" i="1" s="1"/>
  <c r="GN60" i="1" s="1"/>
  <c r="CS58" i="1"/>
  <c r="R58" i="1" s="1"/>
  <c r="CS55" i="1"/>
  <c r="R55" i="1" s="1"/>
  <c r="CS54" i="1"/>
  <c r="R54" i="1" s="1"/>
  <c r="CY54" i="1" s="1"/>
  <c r="X54" i="1" s="1"/>
  <c r="CS53" i="1"/>
  <c r="R53" i="1" s="1"/>
  <c r="HG48" i="1"/>
  <c r="CV36" i="3"/>
  <c r="CX37" i="3"/>
  <c r="CU36" i="3"/>
  <c r="I44" i="1"/>
  <c r="T44" i="1" s="1"/>
  <c r="W42" i="1"/>
  <c r="CR42" i="1"/>
  <c r="Q42" i="1" s="1"/>
  <c r="AD42" i="1"/>
  <c r="P41" i="1"/>
  <c r="T41" i="1"/>
  <c r="GX40" i="1"/>
  <c r="Q40" i="1"/>
  <c r="P40" i="1"/>
  <c r="AB39" i="1"/>
  <c r="HG39" i="1"/>
  <c r="W38" i="1"/>
  <c r="CR38" i="1"/>
  <c r="Q38" i="1" s="1"/>
  <c r="AD38" i="1"/>
  <c r="CR37" i="1"/>
  <c r="Q37" i="1" s="1"/>
  <c r="GX36" i="1"/>
  <c r="CS36" i="1"/>
  <c r="R36" i="1" s="1"/>
  <c r="P36" i="1"/>
  <c r="V34" i="1"/>
  <c r="R34" i="1"/>
  <c r="AB33" i="1"/>
  <c r="CQ33" i="1"/>
  <c r="P32" i="1"/>
  <c r="CX57" i="3"/>
  <c r="CW60" i="3"/>
  <c r="CX60" i="3"/>
  <c r="CU57" i="3"/>
  <c r="CW59" i="3"/>
  <c r="CX61" i="3"/>
  <c r="CS52" i="1"/>
  <c r="R52" i="1" s="1"/>
  <c r="CS51" i="1"/>
  <c r="R51" i="1" s="1"/>
  <c r="CY51" i="1" s="1"/>
  <c r="X51" i="1" s="1"/>
  <c r="CS47" i="1"/>
  <c r="R47" i="1" s="1"/>
  <c r="CS44" i="1"/>
  <c r="R44" i="1" s="1"/>
  <c r="AB42" i="1"/>
  <c r="GX41" i="1"/>
  <c r="W41" i="1"/>
  <c r="S41" i="1"/>
  <c r="U40" i="1"/>
  <c r="T40" i="1"/>
  <c r="AB40" i="1"/>
  <c r="R39" i="1"/>
  <c r="AB38" i="1"/>
  <c r="GX37" i="1"/>
  <c r="P37" i="1"/>
  <c r="CR36" i="1"/>
  <c r="Q36" i="1" s="1"/>
  <c r="T36" i="1"/>
  <c r="V35" i="1"/>
  <c r="CX68" i="3"/>
  <c r="CX72" i="3"/>
  <c r="CX65" i="3"/>
  <c r="CX69" i="3"/>
  <c r="CX73" i="3"/>
  <c r="CX63" i="3"/>
  <c r="CX66" i="3"/>
  <c r="CX70" i="3"/>
  <c r="CU62" i="3"/>
  <c r="CU47" i="3"/>
  <c r="CW49" i="3"/>
  <c r="CX51" i="3"/>
  <c r="CX55" i="3"/>
  <c r="CV47" i="3"/>
  <c r="CX49" i="3"/>
  <c r="CX47" i="3"/>
  <c r="CW50" i="3"/>
  <c r="CX53" i="3"/>
  <c r="V39" i="1"/>
  <c r="Q39" i="1"/>
  <c r="T37" i="1"/>
  <c r="W37" i="1"/>
  <c r="S37" i="1"/>
  <c r="W36" i="1"/>
  <c r="S36" i="1"/>
  <c r="CX21" i="3"/>
  <c r="CU20" i="3"/>
  <c r="I35" i="1"/>
  <c r="Q35" i="1" s="1"/>
  <c r="CX16" i="3"/>
  <c r="CX19" i="3"/>
  <c r="CU15" i="3"/>
  <c r="CX18" i="3"/>
  <c r="I33" i="1"/>
  <c r="R33" i="1" s="1"/>
  <c r="T32" i="1"/>
  <c r="CY26" i="1"/>
  <c r="X26" i="1" s="1"/>
  <c r="CZ26" i="1"/>
  <c r="Y26" i="1" s="1"/>
  <c r="HG59" i="1"/>
  <c r="CV38" i="3"/>
  <c r="CX40" i="3"/>
  <c r="CX39" i="3"/>
  <c r="CU38" i="3"/>
  <c r="CW40" i="3"/>
  <c r="CX43" i="3"/>
  <c r="CR43" i="1"/>
  <c r="Q43" i="1" s="1"/>
  <c r="CP43" i="1" s="1"/>
  <c r="O43" i="1" s="1"/>
  <c r="GM43" i="1" s="1"/>
  <c r="GN43" i="1" s="1"/>
  <c r="AD43" i="1"/>
  <c r="AB43" i="1" s="1"/>
  <c r="S42" i="1"/>
  <c r="V42" i="1"/>
  <c r="R42" i="1"/>
  <c r="CR41" i="1"/>
  <c r="Q41" i="1" s="1"/>
  <c r="U39" i="1"/>
  <c r="S38" i="1"/>
  <c r="V38" i="1"/>
  <c r="R38" i="1"/>
  <c r="K36" i="1"/>
  <c r="W34" i="1"/>
  <c r="S34" i="1"/>
  <c r="CR32" i="1"/>
  <c r="Q32" i="1" s="1"/>
  <c r="AD32" i="1"/>
  <c r="S32" i="1"/>
  <c r="AB30" i="1"/>
  <c r="CQ30" i="1"/>
  <c r="V33" i="1"/>
  <c r="AB32" i="1"/>
  <c r="CP28" i="1"/>
  <c r="O28" i="1" s="1"/>
  <c r="GM28" i="1" s="1"/>
  <c r="GN28" i="1" s="1"/>
  <c r="CY27" i="1"/>
  <c r="X27" i="1" s="1"/>
  <c r="GM27" i="1" s="1"/>
  <c r="GN27" i="1" s="1"/>
  <c r="CZ27" i="1"/>
  <c r="Y27" i="1" s="1"/>
  <c r="CP26" i="1"/>
  <c r="O26" i="1" s="1"/>
  <c r="CY24" i="1"/>
  <c r="X24" i="1" s="1"/>
  <c r="GM24" i="1" s="1"/>
  <c r="CZ24" i="1"/>
  <c r="Y24" i="1" s="1"/>
  <c r="AB25" i="1"/>
  <c r="CV80" i="3"/>
  <c r="CX67" i="3"/>
  <c r="CX64" i="3"/>
  <c r="CX52" i="3"/>
  <c r="CX50" i="3"/>
  <c r="AB28" i="1"/>
  <c r="AB27" i="1"/>
  <c r="CU7" i="3"/>
  <c r="CV7" i="3"/>
  <c r="CX7" i="3"/>
  <c r="CU1" i="3"/>
  <c r="CX4" i="3"/>
  <c r="CX2" i="3"/>
  <c r="CX58" i="3"/>
  <c r="CX48" i="3"/>
  <c r="CX44" i="3"/>
  <c r="CU8" i="3"/>
  <c r="CX12" i="3"/>
  <c r="CW11" i="3"/>
  <c r="CX9" i="3"/>
  <c r="CX11" i="3"/>
  <c r="CX76" i="3"/>
  <c r="CX71" i="3"/>
  <c r="CV62" i="3"/>
  <c r="CX59" i="3"/>
  <c r="CX56" i="3"/>
  <c r="CX54" i="3"/>
  <c r="CX45" i="3"/>
  <c r="I29" i="1"/>
  <c r="CX82" i="3"/>
  <c r="CX74" i="3"/>
  <c r="CV57" i="3"/>
  <c r="CX46" i="3"/>
  <c r="CV74" i="3"/>
  <c r="CW64" i="3"/>
  <c r="CX41" i="3"/>
  <c r="CW24" i="3"/>
  <c r="CV20" i="3"/>
  <c r="CW17" i="3"/>
  <c r="CV13" i="3"/>
  <c r="CW10" i="3"/>
  <c r="CV1" i="3"/>
  <c r="CX30" i="3"/>
  <c r="CX27" i="3"/>
  <c r="CX80" i="3"/>
  <c r="CX62" i="3"/>
  <c r="CX42" i="3"/>
  <c r="CV22" i="3"/>
  <c r="CV15" i="3"/>
  <c r="CV8" i="3"/>
  <c r="CX5" i="3"/>
  <c r="CV45" i="3"/>
  <c r="CX38" i="3"/>
  <c r="CX36" i="3"/>
  <c r="CX34" i="3"/>
  <c r="CX31" i="3"/>
  <c r="CX26" i="3"/>
  <c r="CX6" i="3"/>
  <c r="CW3" i="3"/>
  <c r="CX22" i="3"/>
  <c r="CX20" i="3"/>
  <c r="CX15" i="3"/>
  <c r="CX13" i="3"/>
  <c r="CX24" i="3"/>
  <c r="CX17" i="3"/>
  <c r="CX8" i="3"/>
  <c r="CX1" i="3"/>
  <c r="CX10" i="3"/>
  <c r="CX3" i="3"/>
  <c r="GN24" i="1" l="1"/>
  <c r="DI15" i="3"/>
  <c r="DJ15" i="3" s="1"/>
  <c r="DF15" i="3"/>
  <c r="DG15" i="3"/>
  <c r="DH15" i="3"/>
  <c r="DG56" i="3"/>
  <c r="DH56" i="3"/>
  <c r="DI56" i="3"/>
  <c r="DF56" i="3"/>
  <c r="DJ56" i="3" s="1"/>
  <c r="DH12" i="3"/>
  <c r="DI12" i="3"/>
  <c r="DF12" i="3"/>
  <c r="DJ12" i="3" s="1"/>
  <c r="DG12" i="3"/>
  <c r="DI7" i="3"/>
  <c r="DJ7" i="3" s="1"/>
  <c r="DF7" i="3"/>
  <c r="DG7" i="3"/>
  <c r="DH7" i="3"/>
  <c r="DG3" i="3"/>
  <c r="DJ3" i="3" s="1"/>
  <c r="DH3" i="3"/>
  <c r="DI3" i="3"/>
  <c r="DF3" i="3"/>
  <c r="DF17" i="3"/>
  <c r="DG17" i="3"/>
  <c r="DJ17" i="3" s="1"/>
  <c r="DH17" i="3"/>
  <c r="DI17" i="3"/>
  <c r="DI20" i="3"/>
  <c r="DJ20" i="3" s="1"/>
  <c r="DF20" i="3"/>
  <c r="DG20" i="3"/>
  <c r="DH20" i="3"/>
  <c r="DG26" i="3"/>
  <c r="DH26" i="3"/>
  <c r="DI26" i="3"/>
  <c r="DF26" i="3"/>
  <c r="DJ26" i="3" s="1"/>
  <c r="DG38" i="3"/>
  <c r="DH38" i="3"/>
  <c r="DI38" i="3"/>
  <c r="DJ38" i="3" s="1"/>
  <c r="DF38" i="3"/>
  <c r="DG80" i="3"/>
  <c r="DH80" i="3"/>
  <c r="DF80" i="3"/>
  <c r="DI80" i="3"/>
  <c r="DJ80" i="3" s="1"/>
  <c r="DI46" i="3"/>
  <c r="DF46" i="3"/>
  <c r="DJ46" i="3" s="1"/>
  <c r="DG46" i="3"/>
  <c r="DH46" i="3"/>
  <c r="CX14" i="3"/>
  <c r="CU13" i="3"/>
  <c r="I30" i="1"/>
  <c r="DI59" i="3"/>
  <c r="DF59" i="3"/>
  <c r="DG59" i="3"/>
  <c r="DJ59" i="3" s="1"/>
  <c r="DH59" i="3"/>
  <c r="DI11" i="3"/>
  <c r="DF11" i="3"/>
  <c r="DG11" i="3"/>
  <c r="DJ11" i="3" s="1"/>
  <c r="DH11" i="3"/>
  <c r="DI2" i="3"/>
  <c r="DJ2" i="3" s="1"/>
  <c r="DF2" i="3"/>
  <c r="DG2" i="3"/>
  <c r="DH2" i="3"/>
  <c r="DI50" i="3"/>
  <c r="DF50" i="3"/>
  <c r="DG50" i="3"/>
  <c r="DJ50" i="3" s="1"/>
  <c r="DH50" i="3"/>
  <c r="U29" i="1"/>
  <c r="S29" i="1"/>
  <c r="CY34" i="1"/>
  <c r="X34" i="1" s="1"/>
  <c r="CZ34" i="1"/>
  <c r="Y34" i="1" s="1"/>
  <c r="DF39" i="3"/>
  <c r="DG39" i="3"/>
  <c r="DH39" i="3"/>
  <c r="DI39" i="3"/>
  <c r="DJ39" i="3" s="1"/>
  <c r="T29" i="1"/>
  <c r="DI18" i="3"/>
  <c r="DF18" i="3"/>
  <c r="DJ18" i="3" s="1"/>
  <c r="DG18" i="3"/>
  <c r="DH18" i="3"/>
  <c r="S33" i="1"/>
  <c r="DH21" i="3"/>
  <c r="DI21" i="3"/>
  <c r="DF21" i="3"/>
  <c r="DJ21" i="3" s="1"/>
  <c r="DG21" i="3"/>
  <c r="DG49" i="3"/>
  <c r="DJ49" i="3" s="1"/>
  <c r="DH49" i="3"/>
  <c r="DI49" i="3"/>
  <c r="DF49" i="3"/>
  <c r="DF66" i="3"/>
  <c r="DJ66" i="3" s="1"/>
  <c r="DG66" i="3"/>
  <c r="DH66" i="3"/>
  <c r="DI66" i="3"/>
  <c r="DG65" i="3"/>
  <c r="DH65" i="3"/>
  <c r="DI65" i="3"/>
  <c r="DF65" i="3"/>
  <c r="DJ65" i="3" s="1"/>
  <c r="R35" i="1"/>
  <c r="CP37" i="1"/>
  <c r="O37" i="1" s="1"/>
  <c r="GM37" i="1" s="1"/>
  <c r="GN37" i="1" s="1"/>
  <c r="DH57" i="3"/>
  <c r="DI57" i="3"/>
  <c r="DJ57" i="3" s="1"/>
  <c r="DF57" i="3"/>
  <c r="DG57" i="3"/>
  <c r="CP36" i="1"/>
  <c r="O36" i="1" s="1"/>
  <c r="CP34" i="1"/>
  <c r="O34" i="1" s="1"/>
  <c r="GM34" i="1" s="1"/>
  <c r="GN34" i="1" s="1"/>
  <c r="GX44" i="1"/>
  <c r="DI28" i="3"/>
  <c r="DF28" i="3"/>
  <c r="DJ28" i="3" s="1"/>
  <c r="DG28" i="3"/>
  <c r="DH28" i="3"/>
  <c r="DH33" i="3"/>
  <c r="DI33" i="3"/>
  <c r="DF33" i="3"/>
  <c r="DJ33" i="3" s="1"/>
  <c r="DG33" i="3"/>
  <c r="P35" i="1"/>
  <c r="Q44" i="1"/>
  <c r="CZ54" i="1"/>
  <c r="Y54" i="1" s="1"/>
  <c r="GM54" i="1" s="1"/>
  <c r="GN54" i="1" s="1"/>
  <c r="AO22" i="1"/>
  <c r="F77" i="1"/>
  <c r="AO103" i="1"/>
  <c r="GX35" i="1"/>
  <c r="DH77" i="3"/>
  <c r="DI77" i="3"/>
  <c r="DF77" i="3"/>
  <c r="DJ77" i="3" s="1"/>
  <c r="DG77" i="3"/>
  <c r="AX22" i="1"/>
  <c r="AX103" i="1"/>
  <c r="F80" i="1"/>
  <c r="DH6" i="3"/>
  <c r="DI6" i="3"/>
  <c r="DF6" i="3"/>
  <c r="DJ6" i="3" s="1"/>
  <c r="DG6" i="3"/>
  <c r="DI22" i="3"/>
  <c r="DJ22" i="3" s="1"/>
  <c r="DF22" i="3"/>
  <c r="DG22" i="3"/>
  <c r="DH22" i="3"/>
  <c r="DF27" i="3"/>
  <c r="DJ27" i="3" s="1"/>
  <c r="DG27" i="3"/>
  <c r="DH27" i="3"/>
  <c r="DI27" i="3"/>
  <c r="DG41" i="3"/>
  <c r="DH41" i="3"/>
  <c r="DI41" i="3"/>
  <c r="DF41" i="3"/>
  <c r="DJ41" i="3" s="1"/>
  <c r="DF45" i="3"/>
  <c r="DG45" i="3"/>
  <c r="DI45" i="3"/>
  <c r="DJ45" i="3" s="1"/>
  <c r="DH45" i="3"/>
  <c r="DI9" i="3"/>
  <c r="DJ9" i="3" s="1"/>
  <c r="DF9" i="3"/>
  <c r="DG9" i="3"/>
  <c r="DH9" i="3"/>
  <c r="DI44" i="3"/>
  <c r="DF44" i="3"/>
  <c r="DJ44" i="3" s="1"/>
  <c r="DG44" i="3"/>
  <c r="DH44" i="3"/>
  <c r="DF4" i="3"/>
  <c r="DJ4" i="3" s="1"/>
  <c r="DG4" i="3"/>
  <c r="DH4" i="3"/>
  <c r="DI4" i="3"/>
  <c r="DG52" i="3"/>
  <c r="DH52" i="3"/>
  <c r="DI52" i="3"/>
  <c r="DF52" i="3"/>
  <c r="DJ52" i="3" s="1"/>
  <c r="GM26" i="1"/>
  <c r="GN26" i="1" s="1"/>
  <c r="Q29" i="1"/>
  <c r="R29" i="1"/>
  <c r="GX29" i="1"/>
  <c r="CY32" i="1"/>
  <c r="X32" i="1" s="1"/>
  <c r="CZ32" i="1"/>
  <c r="Y32" i="1" s="1"/>
  <c r="DF43" i="3"/>
  <c r="DJ43" i="3" s="1"/>
  <c r="DG43" i="3"/>
  <c r="DI43" i="3"/>
  <c r="DH43" i="3"/>
  <c r="DH40" i="3"/>
  <c r="DI40" i="3"/>
  <c r="DF40" i="3"/>
  <c r="DG40" i="3"/>
  <c r="DJ40" i="3" s="1"/>
  <c r="W33" i="1"/>
  <c r="CY36" i="1"/>
  <c r="X36" i="1" s="1"/>
  <c r="CZ36" i="1"/>
  <c r="Y36" i="1" s="1"/>
  <c r="DF53" i="3"/>
  <c r="DJ53" i="3" s="1"/>
  <c r="DG53" i="3"/>
  <c r="DH53" i="3"/>
  <c r="DI53" i="3"/>
  <c r="DF63" i="3"/>
  <c r="DG63" i="3"/>
  <c r="DH63" i="3"/>
  <c r="DI63" i="3"/>
  <c r="DJ63" i="3" s="1"/>
  <c r="DH72" i="3"/>
  <c r="DI72" i="3"/>
  <c r="DF72" i="3"/>
  <c r="DJ72" i="3" s="1"/>
  <c r="DG72" i="3"/>
  <c r="CP32" i="1"/>
  <c r="O32" i="1" s="1"/>
  <c r="GM32" i="1" s="1"/>
  <c r="GN32" i="1" s="1"/>
  <c r="CP41" i="1"/>
  <c r="O41" i="1" s="1"/>
  <c r="GM41" i="1" s="1"/>
  <c r="GN41" i="1" s="1"/>
  <c r="AQ22" i="1"/>
  <c r="F83" i="1"/>
  <c r="AQ103" i="1"/>
  <c r="BD22" i="1"/>
  <c r="BD103" i="1"/>
  <c r="F98" i="1"/>
  <c r="U41" i="1"/>
  <c r="HG41" i="1"/>
  <c r="HG42" i="1"/>
  <c r="P42" i="1"/>
  <c r="CP42" i="1" s="1"/>
  <c r="O42" i="1" s="1"/>
  <c r="GM42" i="1" s="1"/>
  <c r="GN42" i="1" s="1"/>
  <c r="DH29" i="3"/>
  <c r="DI29" i="3"/>
  <c r="DF29" i="3"/>
  <c r="DJ29" i="3" s="1"/>
  <c r="DG29" i="3"/>
  <c r="U37" i="1"/>
  <c r="GX33" i="1"/>
  <c r="V44" i="1"/>
  <c r="BB22" i="1"/>
  <c r="F86" i="1"/>
  <c r="BB103" i="1"/>
  <c r="DF8" i="3"/>
  <c r="DG8" i="3"/>
  <c r="DH8" i="3"/>
  <c r="DI8" i="3"/>
  <c r="DJ8" i="3" s="1"/>
  <c r="DG10" i="3"/>
  <c r="DJ10" i="3" s="1"/>
  <c r="DH10" i="3"/>
  <c r="DI10" i="3"/>
  <c r="DF10" i="3"/>
  <c r="DF24" i="3"/>
  <c r="DG24" i="3"/>
  <c r="DJ24" i="3" s="1"/>
  <c r="DH24" i="3"/>
  <c r="DI24" i="3"/>
  <c r="DF31" i="3"/>
  <c r="DJ31" i="3" s="1"/>
  <c r="DG31" i="3"/>
  <c r="DH31" i="3"/>
  <c r="DI31" i="3"/>
  <c r="DF1" i="3"/>
  <c r="DG1" i="3"/>
  <c r="DH1" i="3"/>
  <c r="DI1" i="3"/>
  <c r="DJ1" i="3" s="1"/>
  <c r="DI13" i="3"/>
  <c r="DJ13" i="3" s="1"/>
  <c r="DF13" i="3"/>
  <c r="DG13" i="3"/>
  <c r="DH13" i="3"/>
  <c r="DG34" i="3"/>
  <c r="DH34" i="3"/>
  <c r="DI34" i="3"/>
  <c r="DF34" i="3"/>
  <c r="DJ34" i="3" s="1"/>
  <c r="DI5" i="3"/>
  <c r="DF5" i="3"/>
  <c r="DJ5" i="3" s="1"/>
  <c r="DG5" i="3"/>
  <c r="DH5" i="3"/>
  <c r="DG42" i="3"/>
  <c r="DH42" i="3"/>
  <c r="DI42" i="3"/>
  <c r="DF42" i="3"/>
  <c r="DJ42" i="3" s="1"/>
  <c r="DG30" i="3"/>
  <c r="DH30" i="3"/>
  <c r="DI30" i="3"/>
  <c r="DF30" i="3"/>
  <c r="DJ30" i="3" s="1"/>
  <c r="DH74" i="3"/>
  <c r="DI74" i="3"/>
  <c r="DJ74" i="3" s="1"/>
  <c r="DF74" i="3"/>
  <c r="DG74" i="3"/>
  <c r="DI54" i="3"/>
  <c r="DF54" i="3"/>
  <c r="DJ54" i="3" s="1"/>
  <c r="DG54" i="3"/>
  <c r="DH54" i="3"/>
  <c r="DI71" i="3"/>
  <c r="DF71" i="3"/>
  <c r="DJ71" i="3" s="1"/>
  <c r="DG71" i="3"/>
  <c r="DH71" i="3"/>
  <c r="DI48" i="3"/>
  <c r="DJ48" i="3" s="1"/>
  <c r="DF48" i="3"/>
  <c r="DG48" i="3"/>
  <c r="DH48" i="3"/>
  <c r="DH64" i="3"/>
  <c r="DI64" i="3"/>
  <c r="DF64" i="3"/>
  <c r="DG64" i="3"/>
  <c r="DJ64" i="3" s="1"/>
  <c r="V29" i="1"/>
  <c r="W29" i="1"/>
  <c r="P30" i="1"/>
  <c r="DH19" i="3"/>
  <c r="DI19" i="3"/>
  <c r="DF19" i="3"/>
  <c r="DJ19" i="3" s="1"/>
  <c r="DG19" i="3"/>
  <c r="DH55" i="3"/>
  <c r="DI55" i="3"/>
  <c r="DF55" i="3"/>
  <c r="DJ55" i="3" s="1"/>
  <c r="DG55" i="3"/>
  <c r="DG73" i="3"/>
  <c r="DH73" i="3"/>
  <c r="DI73" i="3"/>
  <c r="DF73" i="3"/>
  <c r="DJ73" i="3" s="1"/>
  <c r="DH68" i="3"/>
  <c r="DI68" i="3"/>
  <c r="DF68" i="3"/>
  <c r="DJ68" i="3" s="1"/>
  <c r="DG68" i="3"/>
  <c r="DG60" i="3"/>
  <c r="DJ60" i="3" s="1"/>
  <c r="DH60" i="3"/>
  <c r="DI60" i="3"/>
  <c r="DF60" i="3"/>
  <c r="P33" i="1"/>
  <c r="S35" i="1"/>
  <c r="S44" i="1"/>
  <c r="T35" i="1"/>
  <c r="AU22" i="1"/>
  <c r="F92" i="1"/>
  <c r="AU103" i="1"/>
  <c r="CP39" i="1"/>
  <c r="O39" i="1" s="1"/>
  <c r="GM39" i="1" s="1"/>
  <c r="GN39" i="1" s="1"/>
  <c r="P44" i="1"/>
  <c r="CP44" i="1" s="1"/>
  <c r="O44" i="1" s="1"/>
  <c r="GM44" i="1" s="1"/>
  <c r="GN44" i="1" s="1"/>
  <c r="CI22" i="1"/>
  <c r="AZ73" i="1"/>
  <c r="V40" i="1"/>
  <c r="HG40" i="1"/>
  <c r="HG38" i="1"/>
  <c r="P38" i="1"/>
  <c r="CP38" i="1" s="1"/>
  <c r="O38" i="1" s="1"/>
  <c r="GM38" i="1" s="1"/>
  <c r="GN38" i="1" s="1"/>
  <c r="DF35" i="3"/>
  <c r="DJ35" i="3" s="1"/>
  <c r="DG35" i="3"/>
  <c r="DH35" i="3"/>
  <c r="DI35" i="3"/>
  <c r="DH25" i="3"/>
  <c r="DI25" i="3"/>
  <c r="DF25" i="3"/>
  <c r="DG25" i="3"/>
  <c r="DJ25" i="3" s="1"/>
  <c r="R40" i="1"/>
  <c r="U35" i="1"/>
  <c r="S40" i="1"/>
  <c r="CP40" i="1" s="1"/>
  <c r="O40" i="1" s="1"/>
  <c r="GM40" i="1" s="1"/>
  <c r="GN40" i="1" s="1"/>
  <c r="CZ51" i="1"/>
  <c r="Y51" i="1" s="1"/>
  <c r="GM51" i="1" s="1"/>
  <c r="GN51" i="1" s="1"/>
  <c r="DG78" i="3"/>
  <c r="DH78" i="3"/>
  <c r="DI78" i="3"/>
  <c r="DF78" i="3"/>
  <c r="DJ78" i="3" s="1"/>
  <c r="AP22" i="1"/>
  <c r="F82" i="1"/>
  <c r="G16" i="2" s="1"/>
  <c r="AP103" i="1"/>
  <c r="DG36" i="3"/>
  <c r="DH36" i="3"/>
  <c r="DI36" i="3"/>
  <c r="DJ36" i="3" s="1"/>
  <c r="DF36" i="3"/>
  <c r="DG62" i="3"/>
  <c r="DH62" i="3"/>
  <c r="DI62" i="3"/>
  <c r="DJ62" i="3" s="1"/>
  <c r="DF62" i="3"/>
  <c r="DI82" i="3"/>
  <c r="DH82" i="3"/>
  <c r="DF82" i="3"/>
  <c r="DJ82" i="3" s="1"/>
  <c r="DG82" i="3"/>
  <c r="DI76" i="3"/>
  <c r="DF76" i="3"/>
  <c r="DG76" i="3"/>
  <c r="DJ76" i="3" s="1"/>
  <c r="DH76" i="3"/>
  <c r="DG58" i="3"/>
  <c r="DH58" i="3"/>
  <c r="DI58" i="3"/>
  <c r="DJ58" i="3" s="1"/>
  <c r="DF58" i="3"/>
  <c r="DI67" i="3"/>
  <c r="DF67" i="3"/>
  <c r="DJ67" i="3" s="1"/>
  <c r="DG67" i="3"/>
  <c r="DH67" i="3"/>
  <c r="P29" i="1"/>
  <c r="Q33" i="1"/>
  <c r="T33" i="1"/>
  <c r="U33" i="1"/>
  <c r="DH16" i="3"/>
  <c r="DI16" i="3"/>
  <c r="DJ16" i="3" s="1"/>
  <c r="DF16" i="3"/>
  <c r="DG16" i="3"/>
  <c r="DF47" i="3"/>
  <c r="DG47" i="3"/>
  <c r="DH47" i="3"/>
  <c r="DI47" i="3"/>
  <c r="DJ47" i="3" s="1"/>
  <c r="DH51" i="3"/>
  <c r="DI51" i="3"/>
  <c r="DF51" i="3"/>
  <c r="DJ51" i="3" s="1"/>
  <c r="DG51" i="3"/>
  <c r="DF70" i="3"/>
  <c r="DJ70" i="3" s="1"/>
  <c r="DG70" i="3"/>
  <c r="DH70" i="3"/>
  <c r="DI70" i="3"/>
  <c r="DG69" i="3"/>
  <c r="DH69" i="3"/>
  <c r="DI69" i="3"/>
  <c r="DF69" i="3"/>
  <c r="DJ69" i="3" s="1"/>
  <c r="DF61" i="3"/>
  <c r="DJ61" i="3" s="1"/>
  <c r="DG61" i="3"/>
  <c r="DH61" i="3"/>
  <c r="DI61" i="3"/>
  <c r="W35" i="1"/>
  <c r="DF37" i="3"/>
  <c r="DJ37" i="3" s="1"/>
  <c r="DG37" i="3"/>
  <c r="DH37" i="3"/>
  <c r="DI37" i="3"/>
  <c r="W44" i="1"/>
  <c r="DF81" i="3"/>
  <c r="DJ81" i="3" s="1"/>
  <c r="DG81" i="3"/>
  <c r="DI81" i="3"/>
  <c r="DH81" i="3"/>
  <c r="BC22" i="1"/>
  <c r="F89" i="1"/>
  <c r="BC103" i="1"/>
  <c r="U44" i="1"/>
  <c r="DI32" i="3"/>
  <c r="DF32" i="3"/>
  <c r="DJ32" i="3" s="1"/>
  <c r="DG32" i="3"/>
  <c r="DH32" i="3"/>
  <c r="DH23" i="3"/>
  <c r="DI23" i="3"/>
  <c r="DJ23" i="3" s="1"/>
  <c r="DF23" i="3"/>
  <c r="DG23" i="3"/>
  <c r="T42" i="1"/>
  <c r="GM56" i="1"/>
  <c r="GN56" i="1" s="1"/>
  <c r="U42" i="1"/>
  <c r="DF79" i="3"/>
  <c r="DJ79" i="3" s="1"/>
  <c r="DG79" i="3"/>
  <c r="DH79" i="3"/>
  <c r="DI79" i="3"/>
  <c r="DG75" i="3"/>
  <c r="DH75" i="3"/>
  <c r="DI75" i="3"/>
  <c r="DJ75" i="3" s="1"/>
  <c r="DF75" i="3"/>
  <c r="AT22" i="1"/>
  <c r="F91" i="1"/>
  <c r="F16" i="2" s="1"/>
  <c r="AT103" i="1"/>
  <c r="AZ22" i="1" l="1"/>
  <c r="AZ103" i="1"/>
  <c r="F84" i="1"/>
  <c r="AU18" i="1"/>
  <c r="F122" i="1"/>
  <c r="BB18" i="1"/>
  <c r="F116" i="1"/>
  <c r="AP18" i="1"/>
  <c r="F112" i="1"/>
  <c r="AQ18" i="1"/>
  <c r="F113" i="1"/>
  <c r="AO18" i="1"/>
  <c r="F107" i="1"/>
  <c r="CZ29" i="1"/>
  <c r="Y29" i="1" s="1"/>
  <c r="AL73" i="1" s="1"/>
  <c r="CY29" i="1"/>
  <c r="X29" i="1" s="1"/>
  <c r="AK73" i="1" s="1"/>
  <c r="DH14" i="3"/>
  <c r="DI14" i="3"/>
  <c r="DF14" i="3"/>
  <c r="DJ14" i="3" s="1"/>
  <c r="DG14" i="3"/>
  <c r="AT18" i="1"/>
  <c r="F121" i="1"/>
  <c r="AI73" i="1"/>
  <c r="AD73" i="1"/>
  <c r="AX18" i="1"/>
  <c r="F110" i="1"/>
  <c r="CP35" i="1"/>
  <c r="O35" i="1" s="1"/>
  <c r="GM35" i="1" s="1"/>
  <c r="GN35" i="1" s="1"/>
  <c r="GM36" i="1"/>
  <c r="GN36" i="1" s="1"/>
  <c r="BC18" i="1"/>
  <c r="F119" i="1"/>
  <c r="CP29" i="1"/>
  <c r="O29" i="1" s="1"/>
  <c r="AC73" i="1"/>
  <c r="CP33" i="1"/>
  <c r="O33" i="1" s="1"/>
  <c r="GM33" i="1" s="1"/>
  <c r="GN33" i="1" s="1"/>
  <c r="BD18" i="1"/>
  <c r="F128" i="1"/>
  <c r="S30" i="1"/>
  <c r="AF73" i="1" s="1"/>
  <c r="R30" i="1"/>
  <c r="AE73" i="1" s="1"/>
  <c r="Q30" i="1"/>
  <c r="CP30" i="1" s="1"/>
  <c r="O30" i="1" s="1"/>
  <c r="GM30" i="1" s="1"/>
  <c r="GN30" i="1" s="1"/>
  <c r="U30" i="1"/>
  <c r="AH73" i="1" s="1"/>
  <c r="W30" i="1"/>
  <c r="AJ73" i="1" s="1"/>
  <c r="GX30" i="1"/>
  <c r="CJ73" i="1" s="1"/>
  <c r="T30" i="1"/>
  <c r="AG73" i="1" s="1"/>
  <c r="V30" i="1"/>
  <c r="CJ22" i="1" l="1"/>
  <c r="BA73" i="1"/>
  <c r="AE22" i="1"/>
  <c r="R73" i="1"/>
  <c r="AF22" i="1"/>
  <c r="S73" i="1"/>
  <c r="AJ22" i="1"/>
  <c r="W73" i="1"/>
  <c r="AH22" i="1"/>
  <c r="U73" i="1"/>
  <c r="AG22" i="1"/>
  <c r="T73" i="1"/>
  <c r="AC22" i="1"/>
  <c r="CH73" i="1"/>
  <c r="P73" i="1"/>
  <c r="CE73" i="1"/>
  <c r="CF73" i="1"/>
  <c r="AK22" i="1"/>
  <c r="X73" i="1"/>
  <c r="GM29" i="1"/>
  <c r="AB73" i="1"/>
  <c r="AL22" i="1"/>
  <c r="Y73" i="1"/>
  <c r="AI22" i="1"/>
  <c r="V73" i="1"/>
  <c r="AZ18" i="1"/>
  <c r="F114" i="1"/>
  <c r="AD22" i="1"/>
  <c r="Q73" i="1"/>
  <c r="Q22" i="1" l="1"/>
  <c r="F85" i="1"/>
  <c r="Q103" i="1"/>
  <c r="GN29" i="1"/>
  <c r="CB73" i="1" s="1"/>
  <c r="CA73" i="1"/>
  <c r="CE22" i="1"/>
  <c r="AV73" i="1"/>
  <c r="T22" i="1"/>
  <c r="F94" i="1"/>
  <c r="T103" i="1"/>
  <c r="W22" i="1"/>
  <c r="F97" i="1"/>
  <c r="W103" i="1"/>
  <c r="R22" i="1"/>
  <c r="R103" i="1"/>
  <c r="F87" i="1"/>
  <c r="V22" i="1"/>
  <c r="V103" i="1"/>
  <c r="F96" i="1"/>
  <c r="Y22" i="1"/>
  <c r="Y103" i="1"/>
  <c r="F100" i="1"/>
  <c r="X22" i="1"/>
  <c r="F99" i="1"/>
  <c r="X103" i="1"/>
  <c r="P22" i="1"/>
  <c r="F76" i="1"/>
  <c r="P103" i="1"/>
  <c r="CH22" i="1"/>
  <c r="AY73" i="1"/>
  <c r="U22" i="1"/>
  <c r="F95" i="1"/>
  <c r="U103" i="1"/>
  <c r="S22" i="1"/>
  <c r="S103" i="1"/>
  <c r="F88" i="1"/>
  <c r="J16" i="2" s="1"/>
  <c r="BA22" i="1"/>
  <c r="F93" i="1"/>
  <c r="H16" i="2" s="1"/>
  <c r="BA103" i="1"/>
  <c r="AB22" i="1"/>
  <c r="O73" i="1"/>
  <c r="CF22" i="1"/>
  <c r="AW73" i="1"/>
  <c r="O22" i="1" l="1"/>
  <c r="F75" i="1"/>
  <c r="O103" i="1"/>
  <c r="CA22" i="1"/>
  <c r="AR73" i="1"/>
  <c r="P18" i="1"/>
  <c r="F106" i="1"/>
  <c r="CB22" i="1"/>
  <c r="AS73" i="1"/>
  <c r="U18" i="1"/>
  <c r="F125" i="1"/>
  <c r="X18" i="1"/>
  <c r="F129" i="1"/>
  <c r="Y18" i="1"/>
  <c r="F130" i="1"/>
  <c r="W18" i="1"/>
  <c r="F127" i="1"/>
  <c r="AW22" i="1"/>
  <c r="AW103" i="1"/>
  <c r="F79" i="1"/>
  <c r="BA18" i="1"/>
  <c r="F123" i="1"/>
  <c r="S18" i="1"/>
  <c r="F118" i="1"/>
  <c r="R18" i="1"/>
  <c r="F117" i="1"/>
  <c r="AV22" i="1"/>
  <c r="F78" i="1"/>
  <c r="AV103" i="1"/>
  <c r="Q18" i="1"/>
  <c r="F115" i="1"/>
  <c r="AY22" i="1"/>
  <c r="F81" i="1"/>
  <c r="AY103" i="1"/>
  <c r="V18" i="1"/>
  <c r="F126" i="1"/>
  <c r="T18" i="1"/>
  <c r="F124" i="1"/>
  <c r="AV18" i="1" l="1"/>
  <c r="F108" i="1"/>
  <c r="AW18" i="1"/>
  <c r="F109" i="1"/>
  <c r="O18" i="1"/>
  <c r="F105" i="1"/>
  <c r="AY18" i="1"/>
  <c r="F111" i="1"/>
  <c r="AS22" i="1"/>
  <c r="F90" i="1"/>
  <c r="E16" i="2" s="1"/>
  <c r="I16" i="2" s="1"/>
  <c r="N16" i="2" s="1"/>
  <c r="AS103" i="1"/>
  <c r="AR22" i="1"/>
  <c r="F101" i="1"/>
  <c r="AR103" i="1"/>
  <c r="AS18" i="1" l="1"/>
  <c r="F120" i="1"/>
  <c r="AR18" i="1"/>
  <c r="F131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82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82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8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8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<sst xmlns="http://schemas.openxmlformats.org/spreadsheetml/2006/main" count="4181" uniqueCount="468">
  <si>
    <t>Smeta.RU (Terminal)  (495) 974-1589</t>
  </si>
  <si>
    <t>_PS_</t>
  </si>
  <si>
    <t>Smeta.RU (Terminal)</t>
  </si>
  <si>
    <t>ООО "ОДСК"  Доп. раб. место  FStS-0031510</t>
  </si>
  <si>
    <t>Новая стройка 1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</si>
  <si>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1-й этап строительства - корпус 1 (поз.18.1)</t>
  </si>
  <si>
    <t/>
  </si>
  <si>
    <t>6.1.2   Устройство озеленения поз.18.2</t>
  </si>
  <si>
    <t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t>
  </si>
  <si>
    <t>21010-2-ГП изм. 2 разрешение 70-25 от 09.2025г.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</si>
  <si>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</si>
  <si>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</si>
  <si>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</si>
  <si>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1.7.3 ГСН (ГЭСН, ФЕР) и ТЕР (Методики НР (812/пр, 636/пр, 611/пр) и СП (774/пр и 317/пр) применять с 08.01.2023 г.)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</si>
  <si>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</si>
  <si>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</si>
  <si>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</si>
  <si>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6.1.2</t>
  </si>
  <si>
    <t>Устройство озеленения</t>
  </si>
  <si>
    <t>1</t>
  </si>
  <si>
    <t>47-01-046-07</t>
  </si>
  <si>
    <t>Устройство газонов из готовых рулонных заготовок: горизонтальные поверхности и откосы с уклоном 1:2</t>
  </si>
  <si>
    <t>100 м2</t>
  </si>
  <si>
    <t>ФЕР-2001, 47-01-046-07, приказ Минстроя России № 876/пр от 26.12.2019</t>
  </si>
  <si>
    <t>Общестроительные работы</t>
  </si>
  <si>
    <t>Озеленение. Защитные лесонасаждения</t>
  </si>
  <si>
    <t>ФЕР-47</t>
  </si>
  <si>
    <t>Пр/812-041.0-1</t>
  </si>
  <si>
    <t>Пр/774-041.0</t>
  </si>
  <si>
    <t>1,1</t>
  </si>
  <si>
    <t>16.2.03.01-0001</t>
  </si>
  <si>
    <t>Готовый газон в рулоне/ с доставкой</t>
  </si>
  <si>
    <t>м2</t>
  </si>
  <si>
    <t>ФССЦ-2001, 16.2.03.01-0001,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</si>
  <si>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</si>
  <si>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</si>
  <si>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</si>
  <si>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370 +  2% Заг.скл</t>
  </si>
  <si>
    <t>0</t>
  </si>
  <si>
    <t>2</t>
  </si>
  <si>
    <t>47-01-123-02</t>
  </si>
  <si>
    <t>Внесение удобрений в почву: минеральных</t>
  </si>
  <si>
    <t>ФЕР-2001 доп.5, 47-01-123-02, приказ Минстроя России № 51/пр от 09.02.2021</t>
  </si>
  <si>
    <t>3</t>
  </si>
  <si>
    <t>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</si>
  <si>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способом/30см</t>
  </si>
  <si>
    <t>ФЕР-2001, 47-01-046-03, приказ Минстроя России № 876/пр от 26.12.2019</t>
  </si>
  <si>
    <t>3,1</t>
  </si>
  <si>
    <t>16.2.01.02-0001</t>
  </si>
  <si>
    <t>Земля растительная</t>
  </si>
  <si>
    <t>м3</t>
  </si>
  <si>
    <t>ФССЦ-2001, 16.2.01.02-0001, приказ Минстроя России № 876/пр от 26.12.2019</t>
  </si>
  <si>
    <t>4</t>
  </si>
  <si>
    <t>47-01-046-05</t>
  </si>
  <si>
    <t>На каждые 5 см изменения толщины слоя добавлять или исключать к расценкам с 47-01-046-01 по 47-01-046-04</t>
  </si>
  <si>
    <t>ФЕР-2001, 47-01-046-05, приказ Минстроя России № 876/пр от 26.12.2019</t>
  </si>
  <si>
    <t>*3</t>
  </si>
  <si>
    <t>4,1</t>
  </si>
  <si>
    <t>Внесение плодородного грунта на газон с газонной решеткой смотри ЛСР №6.2.2.1</t>
  </si>
  <si>
    <t>5</t>
  </si>
  <si>
    <t>47-01-046-06</t>
  </si>
  <si>
    <t>Посев газонов партерных, мавританских и обыкновенных вручную</t>
  </si>
  <si>
    <t>ФЕР-2001, 47-01-046-06, приказ Минстроя России № 876/пр от 26.12.2019</t>
  </si>
  <si>
    <t>5,1</t>
  </si>
  <si>
    <t>16.2.02.07-0161</t>
  </si>
  <si>
    <t>Семена газонных трав (смесь)/травяной газон универсал-стандарт дендропарк-ЛОСС</t>
  </si>
  <si>
    <t>кг</t>
  </si>
  <si>
    <t>ФССЦ-2001, 16.2.02.07-0161, приказ Минстроя России № 876/пр от 26.12.2019</t>
  </si>
  <si>
    <t>6</t>
  </si>
  <si>
    <t>47-01-006-19</t>
  </si>
  <si>
    <t>Подготовка стандартных посадочных мест вручную для деревьев и кустарников с круглым комом земли размером: 0,8x0,6 м с добавлением растительной земли до 75%</t>
  </si>
  <si>
    <t>10 ШТ</t>
  </si>
  <si>
    <t>ФЕР-2001, 47-01-006-19, приказ Минстроя России № 876/пр от 26.12.2019</t>
  </si>
  <si>
    <t>6,1</t>
  </si>
  <si>
    <t>16.3.02.02-0007</t>
  </si>
  <si>
    <t>Удобрения органо-минеральные торфоминеральноаммиачные ТМАУ</t>
  </si>
  <si>
    <t>ФССЦ-2001, 16.3.02.02-0007, приказ Минстроя России № 876/пр от 26.12.2019</t>
  </si>
  <si>
    <t>7</t>
  </si>
  <si>
    <t>47-01-009-04</t>
  </si>
  <si>
    <t>Посадка деревьев и кустарников с комом земли размером: 0,8x0,6 м</t>
  </si>
  <si>
    <t>ФЕР-2001 доп.5, 47-01-009-04, приказ Минстроя России № 51/пр от 09.02.2021</t>
  </si>
  <si>
    <t>7,1</t>
  </si>
  <si>
    <t>16.2.02.02-0021</t>
  </si>
  <si>
    <t>Береза повислая "Эвирсес глори" 2-2,5 м</t>
  </si>
  <si>
    <t>ШТ</t>
  </si>
  <si>
    <t>ФССЦ-2001, 16.2.02.02-0021, приказ Минстроя России № 876/пр от 26.12.2019</t>
  </si>
  <si>
    <t>22 000 +  3,1% Трансп +  2% Заг.скл</t>
  </si>
  <si>
    <t>7,2</t>
  </si>
  <si>
    <t>16.2.02.02-0231</t>
  </si>
  <si>
    <t>Черемуха обыкновенная, высота 2,5-3,0  м</t>
  </si>
  <si>
    <t>ФССЦ-2001, 16.2.02.02-0231, приказ Минстроя России № 876/пр от 26.12.2019</t>
  </si>
  <si>
    <t>8 500 +  3,1% Трансп +  2% Заг.скл</t>
  </si>
  <si>
    <t>7,3</t>
  </si>
  <si>
    <t>16.2.02.02-0153</t>
  </si>
  <si>
    <t>Липа крупнолистная "Оребро", высота 2,0-2,5 м</t>
  </si>
  <si>
    <t>ФССЦ-2001, 16.2.02.02-0153, приказ Минстроя России № 876/пр от 26.12.2019</t>
  </si>
  <si>
    <t>14 500 +  3,1% Трансп +  2% Заг.скл</t>
  </si>
  <si>
    <t>7,4</t>
  </si>
  <si>
    <t>16.2.02.02-0132</t>
  </si>
  <si>
    <t>Клен остролистный, высота 2,0-3,0 м</t>
  </si>
  <si>
    <t>ФССЦ-2001, 16.2.02.02-0132, приказ Минстроя России № 876/пр от 26.12.2019</t>
  </si>
  <si>
    <t>7,5</t>
  </si>
  <si>
    <t>16.2.02.03-0083</t>
  </si>
  <si>
    <t>Туя западная Смарагд, высота 1,5 м</t>
  </si>
  <si>
    <t>ФССЦ-2001, 16.2.02.03-0083, приказ Минстроя России № 876/пр от 26.12.2019</t>
  </si>
  <si>
    <t>11 000 +  3,1% Трансп +  2% Заг.скл</t>
  </si>
  <si>
    <t>7,6</t>
  </si>
  <si>
    <t>16.2.02.03-0005</t>
  </si>
  <si>
    <t>Ель колючая "Беби Блю Айс", высота 1,5-2,0 м</t>
  </si>
  <si>
    <t>ФССЦ-2001, 16.2.02.03-0005, приказ Минстроя России № 876/пр от 26.12.2019</t>
  </si>
  <si>
    <t>35 000 +  3,1% Трансп +  2% Заг.скл</t>
  </si>
  <si>
    <t>8</t>
  </si>
  <si>
    <t>47-01-031-14</t>
  </si>
  <si>
    <t>Подготовка стандартных посадочных мест для однорядной живой изгороди вручную: с добавлением растительной земли до 75%</t>
  </si>
  <si>
    <t>10 м</t>
  </si>
  <si>
    <t>ФЕР-2001, 47-01-031-14, приказ Минстроя России № 876/пр от 26.12.2019</t>
  </si>
  <si>
    <t>8,1</t>
  </si>
  <si>
    <t>9</t>
  </si>
  <si>
    <t>47-01-033-01</t>
  </si>
  <si>
    <t>Посадка кустарников-саженцев в живую изгородь: однорядную и вьющихся растений</t>
  </si>
  <si>
    <t>ФЕР-2001, 47-01-033-01, приказ Минстроя России № 876/пр от 26.12.2019</t>
  </si>
  <si>
    <t>9,1</t>
  </si>
  <si>
    <t>16.2.02.04-0301</t>
  </si>
  <si>
    <t>Дерен белый высота 1,0 м</t>
  </si>
  <si>
    <t>ФССЦ-2001, 16.2.02.04-0301, приказ Минстроя России № 876/пр от 26.12.2019</t>
  </si>
  <si>
    <t>1 000 +  3,1% Трансп +  2% Заг.скл</t>
  </si>
  <si>
    <t>9,2</t>
  </si>
  <si>
    <t>16.2.02.04-0352</t>
  </si>
  <si>
    <t>Спирея японская Голден принцесс, высота 0,2-0,3 м</t>
  </si>
  <si>
    <t>ФССЦ-2001, 16.2.02.04-0352, приказ Минстроя России № 876/пр от 26.12.2019</t>
  </si>
  <si>
    <t>985 +  3,1% Трансп +  2% Заг.скл</t>
  </si>
  <si>
    <t>9,3</t>
  </si>
  <si>
    <t>16.2.02.04-0271</t>
  </si>
  <si>
    <t>Пузыреплодник "Дартс Голд", высота 1,0-1,25 м</t>
  </si>
  <si>
    <t>ФССЦ-2001, 16.2.02.04-0271, приказ Минстроя России № 876/пр от 26.12.2019</t>
  </si>
  <si>
    <t>10</t>
  </si>
  <si>
    <t>47-01-006-14</t>
  </si>
  <si>
    <t>Подготовка стандартных посадочных мест вручную для деревьев и кустарников с круглым комом земли размером: 0,5x0,4 м с добавлением растительной земли до 75%</t>
  </si>
  <si>
    <t>ФЕР-2001, 47-01-006-14, приказ Минстроя России № 876/пр от 26.12.2019</t>
  </si>
  <si>
    <t>10,1</t>
  </si>
  <si>
    <t>11</t>
  </si>
  <si>
    <t>47-01-009-03</t>
  </si>
  <si>
    <t>Посадка деревьев и кустарников с комом земли размером: 0,5x0,4 м</t>
  </si>
  <si>
    <t>ФЕР-2001 доп.5, 47-01-009-03, приказ Минстроя России № 51/пр от 09.02.2021</t>
  </si>
  <si>
    <t>11,1</t>
  </si>
  <si>
    <t>16.2.02.02-0096</t>
  </si>
  <si>
    <t>Ива козья Пендула, высота 1,0 м</t>
  </si>
  <si>
    <t>ФССЦ-2001, 16.2.02.02-0096, приказ Минстроя России № 876/пр от 26.12.2019</t>
  </si>
  <si>
    <t>11,2</t>
  </si>
  <si>
    <t>16.2.02.03-0003</t>
  </si>
  <si>
    <t>Ель колючая "Глаука Глобоза", высота 0,3-0,4 м</t>
  </si>
  <si>
    <t>ФССЦ-2001, 16.2.02.03-0003, приказ Минстроя России № 876/пр от 26.12.2019</t>
  </si>
  <si>
    <t>7 500 +  3,1% Трансп +  2% Заг.скл</t>
  </si>
  <si>
    <t>12</t>
  </si>
  <si>
    <t>47-01-023-04</t>
  </si>
  <si>
    <t>Подготовка стандартных посадочных мест для кустарников-саженцев в группы механизированным способом: с добавлением растительной земли до 75%</t>
  </si>
  <si>
    <t>ФЕР-2001, 47-01-023-04, приказ Минстроя России № 876/пр от 26.12.2019</t>
  </si>
  <si>
    <t>12,1</t>
  </si>
  <si>
    <t>13</t>
  </si>
  <si>
    <t>47-01-025-01</t>
  </si>
  <si>
    <t>Посадка кустарников-саженцев в группы, размер ямы: 0,5x0,5 м</t>
  </si>
  <si>
    <t>ФЕР-2001, 47-01-025-01, приказ Минстроя России № 876/пр от 26.12.2019</t>
  </si>
  <si>
    <t>13,1</t>
  </si>
  <si>
    <t>16.2.02.04-0012</t>
  </si>
  <si>
    <t>Барбарис тунберга Bagatelle, высота 0.6 м</t>
  </si>
  <si>
    <t>ФССЦ-2001, 16.2.02.04-0012, приказ Минстроя России № 876/пр от 26.12.2019</t>
  </si>
  <si>
    <t>13,2</t>
  </si>
  <si>
    <t>16.2.02.04-0171</t>
  </si>
  <si>
    <t>Кизильник гибридный "Corol Beauty", высота 0,5 м</t>
  </si>
  <si>
    <t>ФССЦ-2001, 16.2.02.04-0171, приказ Минстроя России № 876/пр от 26.12.2019</t>
  </si>
  <si>
    <t>1 150 +  3,1% Трансп +  2% Заг.скл</t>
  </si>
  <si>
    <t>13,3</t>
  </si>
  <si>
    <t>16.2.02.06-0024</t>
  </si>
  <si>
    <t>Сирень обыкновенная, высота 0,3-0,7 м</t>
  </si>
  <si>
    <t>ФССЦ-2001, 16.2.02.06-0024, приказ Минстроя России № 876/пр от 26.12.2019</t>
  </si>
  <si>
    <t>2 000 +  3,1% Трансп +  2% Заг.скл</t>
  </si>
  <si>
    <t>13,4</t>
  </si>
  <si>
    <t>16.2.02.05-0013</t>
  </si>
  <si>
    <t>Можжевельник казацкий, высота 0,3-0,4 м</t>
  </si>
  <si>
    <t>ФССЦ-2001, 16.2.02.05-0013, приказ Минстроя России № 876/пр от 26.12.2019</t>
  </si>
  <si>
    <t>4 500 +  3,1% Трансп +  2% Заг.скл</t>
  </si>
  <si>
    <t>13,5</t>
  </si>
  <si>
    <t>16.2.02.03-0082</t>
  </si>
  <si>
    <t>Туя западная "Литтл Джайн", высота 0,8 м</t>
  </si>
  <si>
    <t>ФССЦ-2001, 16.2.02.03-0082, приказ Минстроя России № 876/пр от 26.12.2019</t>
  </si>
  <si>
    <t>6 850 +  3,1% Трансп +  2% Заг.скл</t>
  </si>
  <si>
    <t>13,6</t>
  </si>
  <si>
    <t>Туя западная "Тини Тим", высота 0,3 м</t>
  </si>
  <si>
    <t>7 100 +  3,1% Трансп +  2% Заг.скл</t>
  </si>
  <si>
    <t>13,7</t>
  </si>
  <si>
    <t>16.2.02.05-0031</t>
  </si>
  <si>
    <t>Туя восточная "Aurea nana", высота 1.0  м</t>
  </si>
  <si>
    <t>ФССЦ-2001, 16.2.02.05-0031, приказ Минстроя России № 876/пр от 26.12.2019</t>
  </si>
  <si>
    <t>7 000 +  3,1% Трансп +  2% Заг.скл</t>
  </si>
  <si>
    <t>13,8</t>
  </si>
  <si>
    <t>16.2.02.05-0021</t>
  </si>
  <si>
    <t>Можжевельник чешуйчатый " Blue Carpet", высота 0,4 м</t>
  </si>
  <si>
    <t>ФССЦ-2001, 16.2.02.05-0021, приказ Минстроя России № 876/пр от 26.12.2019</t>
  </si>
  <si>
    <t>14</t>
  </si>
  <si>
    <t>47-01-054-02</t>
  </si>
  <si>
    <t>Посадка цветов в клумбы, рабатки и вазы-цветочницы: многолетних и корневищных</t>
  </si>
  <si>
    <t>1000 ШТ</t>
  </si>
  <si>
    <t>ФЕР-2001, 47-01-054-02, приказ Минстроя России № 876/пр от 26.12.2019</t>
  </si>
  <si>
    <t>14,1</t>
  </si>
  <si>
    <t>16.2.02.10-0001</t>
  </si>
  <si>
    <t>Бруннера крупнолистная до 0,3 м</t>
  </si>
  <si>
    <t>ФССЦ-2001 доп.5, 16.2.02.10-0001, приказ Минстроя России № 51/пр от 09.02.2021</t>
  </si>
  <si>
    <t>500 +  3,1% Трансп +  2% Заг.скл</t>
  </si>
  <si>
    <t>14,2</t>
  </si>
  <si>
    <t>16.2.02.04-0361</t>
  </si>
  <si>
    <t>Перовския  Блю Спайр, высота 0,2-0,3 м</t>
  </si>
  <si>
    <t>ФССЦ-2001, 16.2.02.04-0361, приказ Минстроя России № 876/пр от 26.12.2019</t>
  </si>
  <si>
    <t>180 +  3,1% Трансп +  2% Заг.скл</t>
  </si>
  <si>
    <t>15</t>
  </si>
  <si>
    <t>47-01-123-03</t>
  </si>
  <si>
    <t>Улучшение почвы газонов внесением торфа слоем 5 см/Засыпка приствольных кругов мульчей</t>
  </si>
  <si>
    <t>ФЕР-2001 доп.5, 47-01-123-03, приказ Минстроя России № 51/пр от 09.02.2021</t>
  </si>
  <si>
    <t>15,1</t>
  </si>
  <si>
    <t>16.2.01.03-0011</t>
  </si>
  <si>
    <t>Торф</t>
  </si>
  <si>
    <t>ФССЦ-2001, 16.2.01.03-0011, приказ Минстроя России № 876/пр от 26.12.2019</t>
  </si>
  <si>
    <t>15,2</t>
  </si>
  <si>
    <t>16.2.03.02-0011</t>
  </si>
  <si>
    <t>Кора сосновая</t>
  </si>
  <si>
    <t>ФССЦ-2001, 16.2.03.02-0011, приказ Минстроя России № 876/пр от 26.12.2019</t>
  </si>
  <si>
    <t>12 000 +  3,1% Трансп +  2% Заг.скл</t>
  </si>
  <si>
    <t>16</t>
  </si>
  <si>
    <t>16.2.01.02-0002</t>
  </si>
  <si>
    <t>Земля растительная механизированной заготовки</t>
  </si>
  <si>
    <t>ФССЦ-2001, 16.2.01.02-0002, приказ Минстроя России № 876/пр от 26.12.2019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</si>
  <si>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</si>
  <si>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</si>
  <si>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</si>
  <si>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</si>
  <si>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</si>
  <si>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</si>
  <si>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</si>
  <si>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</si>
  <si>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</si>
  <si>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</si>
  <si>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</si>
  <si>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</si>
  <si>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</si>
  <si>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</si>
  <si>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</si>
  <si>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</si>
  <si>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</si>
  <si>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</si>
  <si>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</si>
  <si>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</si>
  <si>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</si>
  <si>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</si>
  <si>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</si>
  <si>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</si>
  <si>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</si>
  <si>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</si>
  <si>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</si>
  <si>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</si>
  <si>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</si>
  <si>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</si>
  <si>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</si>
  <si>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</si>
  <si>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</si>
  <si>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</si>
  <si>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</si>
  <si>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</si>
  <si>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</si>
  <si>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</si>
  <si>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</si>
  <si>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</si>
  <si>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</si>
  <si>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</si>
  <si>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</si>
  <si>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</si>
  <si>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</si>
  <si>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</si>
  <si>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</si>
  <si>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</si>
  <si>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</si>
  <si>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</si>
  <si>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</si>
  <si>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</si>
  <si>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</si>
  <si>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</si>
  <si>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</si>
  <si>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</si>
  <si>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</si>
  <si>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</si>
  <si>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</si>
  <si>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</si>
  <si>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</si>
  <si>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</si>
  <si>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</si>
  <si>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</si>
  <si>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</si>
  <si>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</si>
  <si>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</si>
  <si>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</si>
  <si>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</si>
  <si>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</si>
  <si>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</si>
  <si>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</si>
  <si>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</si>
  <si>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</si>
  <si>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</si>
  <si>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</si>
  <si>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</si>
  <si>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</si>
  <si>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</si>
  <si>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</si>
  <si>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</si>
  <si>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</si>
  <si>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</si>
  <si>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</si>
  <si>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</si>
  <si>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</si>
  <si>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</si>
  <si>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</si>
  <si>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</si>
  <si>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</si>
  <si>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</si>
  <si>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</si>
  <si>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</si>
  <si>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</si>
  <si>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</si>
  <si>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</si>
  <si>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</si>
  <si>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</si>
  <si>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</si>
  <si>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</si>
  <si>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</si>
  <si>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</si>
  <si>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</si>
  <si>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</si>
  <si>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</si>
  <si>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</si>
  <si>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</si>
  <si>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</si>
  <si>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</si>
  <si>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</si>
  <si>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</si>
  <si>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</si>
  <si>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</si>
  <si>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</si>
  <si>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</si>
  <si>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</si>
  <si>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</si>
  <si>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</si>
  <si>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</si>
  <si>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</si>
  <si>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</si>
  <si>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1-100-30</t>
  </si>
  <si>
    <t>Затраты труда рабочих (Средний разряд - 3)</t>
  </si>
  <si>
    <t>чел.-ч.</t>
  </si>
  <si>
    <t>4-100-00</t>
  </si>
  <si>
    <t>Затраты труда машинистов</t>
  </si>
  <si>
    <t>91.13.01-038</t>
  </si>
  <si>
    <t>ФСЭМ-2001, 91.13.01-038 , приказ Минстроя России № 876/пр от 26.12.2019</t>
  </si>
  <si>
    <t>Машины поливомоечные 6000 л</t>
  </si>
  <si>
    <t>маш.-ч.</t>
  </si>
  <si>
    <t>01.7.03.01-0001</t>
  </si>
  <si>
    <t>ФССЦ-2001, 01.7.03.01-0001, приказ Минстроя России № 876/пр от 26.12.2019</t>
  </si>
  <si>
    <t>Вода</t>
  </si>
  <si>
    <t>11.1.03.05-0090</t>
  </si>
  <si>
    <t>ФССЦ-2001, 11.1.03.05-0090, приказ Минстроя России № 876/пр от 26.12.2019</t>
  </si>
  <si>
    <t>Доска необрезная, хвойных пород, длина 4-6,5 м, ширина 75-150 мм, толщина 16 мм, сорт IV</t>
  </si>
  <si>
    <t>1-100-22</t>
  </si>
  <si>
    <t>Затраты труда рабочих (Средний разряд - 2,2)</t>
  </si>
  <si>
    <t>91.12.08-051</t>
  </si>
  <si>
    <t>ФСЭМ-2001, 91.12.08-051 , приказ Минстроя России № 876/пр от 26.12.2019</t>
  </si>
  <si>
    <t>Катки прицепные кольчатые 1 т</t>
  </si>
  <si>
    <t>91.15.03-014</t>
  </si>
  <si>
    <t>ФСЭМ-2001, 91.15.03-014 , приказ Минстроя России № 876/пр от 26.12.2019</t>
  </si>
  <si>
    <t>Тракторы на пневмоколесном ходу, мощность 59 кВт (80 л.с.)</t>
  </si>
  <si>
    <t>1-100-29</t>
  </si>
  <si>
    <t>Затраты труда рабочих (Средний разряд - 2,9)</t>
  </si>
  <si>
    <t>1-100-20</t>
  </si>
  <si>
    <t>Затраты труда рабочих (Средний разряд - 2)</t>
  </si>
  <si>
    <t>1-100-40</t>
  </si>
  <si>
    <t>Затраты труда рабочих (Средний разряд - 4)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</si>
  <si>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</si>
  <si>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</si>
  <si>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</si>
  <si>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01.7.20.07-0002</t>
  </si>
  <si>
    <t>ФССЦ-2001, 01.7.20.07-0002, приказ Минстроя России № 876/пр от 26.12.2019</t>
  </si>
  <si>
    <t>Шпагат из пенькового волокна</t>
  </si>
  <si>
    <t>01.7.20.08-0162</t>
  </si>
  <si>
    <t>ФССЦ-2001, 01.7.20.08-0162, приказ Минстроя России № 876/пр от 26.12.2019</t>
  </si>
  <si>
    <t>Ткань мешочная</t>
  </si>
  <si>
    <t>10 м2</t>
  </si>
  <si>
    <t>11.2.04.06-0031</t>
  </si>
  <si>
    <t>ФССЦ-2001, 11.2.04.06-0031, приказ Минстроя России № 876/пр от 26.12.2019</t>
  </si>
  <si>
    <t>Колья деревянные посадочные, размер 2200x60 мм</t>
  </si>
  <si>
    <t>1-100-34</t>
  </si>
  <si>
    <t>Затраты труда рабочих (Средний разряд - 3,4)</t>
  </si>
  <si>
    <t>91.12.08-161</t>
  </si>
  <si>
    <t>ФСЭМ-2001, 91.12.08-161 , приказ Минстроя России № 876/пр от 26.12.2019</t>
  </si>
  <si>
    <t>Ямокопатели</t>
  </si>
  <si>
    <t>1-100-45</t>
  </si>
  <si>
    <t>Затраты труда рабочих (Средний разряд - 4,5)</t>
  </si>
  <si>
    <t>16.2.01.02</t>
  </si>
  <si>
    <t>16.2.03.01</t>
  </si>
  <si>
    <t>Газоны готовые в рулонах</t>
  </si>
  <si>
    <t>16.3.02.01</t>
  </si>
  <si>
    <t>Удобрения минеральные</t>
  </si>
  <si>
    <t>16.2.02.07</t>
  </si>
  <si>
    <t>Семена газонных трав</t>
  </si>
  <si>
    <t>16.2.02.03</t>
  </si>
  <si>
    <t>Деревья или кустарники с комом земли</t>
  </si>
  <si>
    <t>16.2.02.05</t>
  </si>
  <si>
    <t>Кустарники-саженцы</t>
  </si>
  <si>
    <t>16.2.02.10</t>
  </si>
  <si>
    <t>Цветы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</si>
  <si>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</si>
  <si>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</si>
  <si>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</si>
  <si>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</si>
  <si>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</si>
  <si>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</si>
  <si>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</si>
  <si>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</si>
  <si>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</si>
  <si>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</si>
  <si>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</si>
  <si>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</si>
  <si>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</si>
  <si>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</si>
  <si>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</si>
  <si>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</si>
  <si>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764,1/100 = 7,641</t>
  </si>
  <si>
    <t>-7,641 = -7,641</t>
  </si>
  <si>
    <t>483,3/100 = 4,833</t>
  </si>
  <si>
    <t>(483,3+281)/100 = 7,643</t>
  </si>
  <si>
    <t>(7+3+2+4+6+1)/10 = 2,3</t>
  </si>
  <si>
    <t>(111+41+27)*0,8/10 = 14,32</t>
  </si>
  <si>
    <t>(1+1)/10 = 0,2</t>
  </si>
  <si>
    <t>(2+2+3+10+3+3+1+3)/10 = 2,7</t>
  </si>
  <si>
    <t>(6+4)/1000 = 0,01</t>
  </si>
  <si>
    <t>0,2*25/100 = 0,05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</si>
  <si>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</si>
  <si>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</si>
  <si>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</si>
  <si>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</si>
  <si>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</si>
  <si>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</si>
  <si>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</si>
  <si>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</si>
  <si>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</si>
  <si>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</si>
  <si>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6.1.2   Устройство озеленения поз.18.2 </t>
  </si>
  <si>
    <t>Основание:</t>
  </si>
  <si>
    <t xml:space="preserve"> 21010-2-ГП изм. 2 разрешение 70-25 от 09.2025г.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</si>
  <si>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</si>
  <si>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</si>
  <si>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</si>
  <si>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</si>
  <si>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</si>
  <si>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</si>
  <si>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</si>
  <si>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</si>
  <si>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6.1.2</t>
  </si>
  <si>
    <t xml:space="preserve"> Устройство озеленения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</si>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</sst>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b/>
      <i/>
      <u/>
      <sz val="9"/>
      <name val="Arial"/>
      <family val="2"/>
      <charset val="204"/>
    </font>
    <font>
      <b/>
      <i/>
      <sz val="9"/>
      <color rgb="FFFFFFFF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wrapText="1"/>
    </xf>
    <xf numFmtId="0" fontId="0" fillId="0" borderId="8" xfId="0" applyBorder="1"/>
    <xf numFmtId="0" fontId="9" fillId="0" borderId="10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right" vertical="top" wrapText="1"/>
    </xf>
    <xf numFmtId="0" fontId="16" fillId="0" borderId="11" xfId="0" applyFont="1" applyBorder="1" applyAlignment="1">
      <alignment horizontal="right" vertical="top" shrinkToFi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7" fillId="0" borderId="12" xfId="0" applyFont="1" applyBorder="1" applyAlignment="1">
      <alignment horizontal="left" vertical="top" shrinkToFit="1"/>
    </xf>
    <xf numFmtId="0" fontId="18" fillId="0" borderId="16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right" vertical="top" wrapText="1"/>
    </xf>
    <xf numFmtId="0" fontId="19" fillId="0" borderId="17" xfId="0" applyFont="1" applyBorder="1" applyAlignment="1">
      <alignment horizontal="right" vertical="top" shrinkToFit="1"/>
    </xf>
    <xf numFmtId="0" fontId="18" fillId="0" borderId="13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right" vertical="top" wrapText="1"/>
    </xf>
    <xf numFmtId="0" fontId="19" fillId="0" borderId="14" xfId="0" applyFont="1" applyBorder="1" applyAlignment="1">
      <alignment horizontal="right" vertical="top" shrinkToFit="1"/>
    </xf>
    <xf numFmtId="0" fontId="9" fillId="0" borderId="16" xfId="0" applyFont="1" applyBorder="1" applyAlignment="1">
      <alignment horizontal="left" vertical="top" wrapText="1"/>
    </xf>
    <xf numFmtId="0" fontId="16" fillId="0" borderId="15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right" vertical="top" wrapText="1"/>
    </xf>
    <xf numFmtId="0" fontId="16" fillId="0" borderId="17" xfId="0" applyFont="1" applyBorder="1" applyAlignment="1">
      <alignment horizontal="right" vertical="top" shrinkToFit="1"/>
    </xf>
    <xf numFmtId="0" fontId="9" fillId="0" borderId="13" xfId="0" applyFont="1" applyBorder="1" applyAlignment="1">
      <alignment horizontal="left" vertical="top" wrapText="1"/>
    </xf>
    <xf numFmtId="0" fontId="16" fillId="0" borderId="12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right" vertical="top" wrapText="1"/>
    </xf>
    <xf numFmtId="0" fontId="16" fillId="0" borderId="14" xfId="0" applyFont="1" applyBorder="1" applyAlignment="1">
      <alignment horizontal="right" vertical="top" shrinkToFit="1"/>
    </xf>
    <xf numFmtId="0" fontId="20" fillId="0" borderId="0" xfId="0" applyFont="1"/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2" fillId="0" borderId="0" xfId="0" applyFont="1" applyAlignment="1">
      <alignment horizontal="left"/>
    </xf>
    <xf numFmtId="0" fontId="22" fillId="0" borderId="0" xfId="0" applyFont="1"/>
    <xf numFmtId="0" fontId="22" fillId="0" borderId="0" xfId="0" applyFont="1" applyAlignment="1">
      <alignment horizontal="center"/>
    </xf>
    <xf numFmtId="0" fontId="22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89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5" width="0" hidden="1" customWidth="1"/>
    <col min="76" max="76" width="80.7109375" hidden="1" customWidth="1"/>
    <col min="77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440</v>
      </c>
    </row>
    <row r="3" spans="1:255" x14ac:dyDescent="0.2">
      <c r="A3" s="14" t="s">
        <v>441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442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443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444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445</v>
      </c>
      <c r="B8" s="23"/>
      <c r="C8" s="23"/>
      <c r="D8" s="23"/>
    </row>
    <row r="9" spans="1:255" x14ac:dyDescent="0.2">
      <c r="A9" s="25" t="s">
        <v>446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447</v>
      </c>
      <c r="B11" s="27" t="s">
        <v>8</v>
      </c>
      <c r="C11" s="13"/>
      <c r="D11" s="13"/>
      <c r="BT11" s="28" t="str">
        <f>B11</f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IU11" s="16"/>
    </row>
    <row r="12" spans="1:255" x14ac:dyDescent="0.2">
      <c r="A12" s="10" t="s">
        <v>448</v>
      </c>
      <c r="B12" s="29" t="s">
        <v>449</v>
      </c>
      <c r="C12" s="13"/>
      <c r="D12" s="13"/>
      <c r="BT12" s="30" t="str">
        <f>B12</f>
        <v xml:space="preserve"> 6.1.2   Устройство озеленения поз.18.2 </v>
      </c>
      <c r="IU12" s="16"/>
    </row>
    <row r="13" spans="1:255" x14ac:dyDescent="0.2">
      <c r="A13" s="10" t="s">
        <v>450</v>
      </c>
      <c r="B13" s="29" t="s">
        <v>451</v>
      </c>
      <c r="C13" s="13"/>
      <c r="D13" s="13"/>
      <c r="BT13" s="30" t="str">
        <f>B13</f>
        <v xml:space="preserve"> 21010-2-ГП изм. 2 разрешение 70-25 от 09.2025г. </v>
      </c>
      <c r="IU13" s="16"/>
    </row>
    <row r="15" spans="1:255" ht="13.5" thickBot="1" x14ac:dyDescent="0.25"/>
    <row r="16" spans="1:255" x14ac:dyDescent="0.2">
      <c r="A16" s="31" t="s">
        <v>452</v>
      </c>
      <c r="B16" s="33"/>
      <c r="C16" s="33" t="s">
        <v>454</v>
      </c>
      <c r="D16" s="34" t="s">
        <v>457</v>
      </c>
    </row>
    <row r="17" spans="1:255" x14ac:dyDescent="0.2">
      <c r="A17" s="32"/>
      <c r="B17" s="35" t="s">
        <v>453</v>
      </c>
      <c r="C17" s="35" t="s">
        <v>455</v>
      </c>
      <c r="D17" s="36" t="s">
        <v>458</v>
      </c>
    </row>
    <row r="18" spans="1:255" x14ac:dyDescent="0.2">
      <c r="A18" s="32"/>
      <c r="B18" s="35"/>
      <c r="C18" s="35" t="s">
        <v>456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ht="24" x14ac:dyDescent="0.2">
      <c r="A21" s="39">
        <v>1</v>
      </c>
      <c r="B21" s="40" t="s">
        <v>21</v>
      </c>
      <c r="C21" s="41" t="s">
        <v>22</v>
      </c>
      <c r="D21" s="42">
        <v>7.641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</row>
    <row r="22" spans="1:255" x14ac:dyDescent="0.2">
      <c r="A22" s="44"/>
      <c r="B22" s="46" t="str">
        <f>IF(Source!I24=7.641,"   Расчет объема : 764,1/100 = 7,641","")</f>
        <v xml:space="preserve">   Расчет объема : 764,1/100 = 7,641</v>
      </c>
      <c r="C22" s="43"/>
      <c r="D22" s="45"/>
    </row>
    <row r="23" spans="1:255" x14ac:dyDescent="0.2">
      <c r="A23" s="51" t="s">
        <v>29</v>
      </c>
      <c r="B23" s="52" t="s">
        <v>31</v>
      </c>
      <c r="C23" s="53" t="s">
        <v>32</v>
      </c>
      <c r="D23" s="54">
        <f>Source!I25</f>
        <v>817.58699999999999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</row>
    <row r="24" spans="1:255" x14ac:dyDescent="0.2">
      <c r="A24" s="55">
        <v>2</v>
      </c>
      <c r="B24" s="56" t="s">
        <v>41</v>
      </c>
      <c r="C24" s="57" t="s">
        <v>22</v>
      </c>
      <c r="D24" s="58">
        <v>-7.641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x14ac:dyDescent="0.2">
      <c r="A25" s="44"/>
      <c r="B25" s="46" t="str">
        <f>IF(Source!I26=-7.641,"   Расчет объема : -7,641 = -7,641","")</f>
        <v xml:space="preserve">   Расчет объема : -7,641 = -7,641</v>
      </c>
      <c r="C25" s="43"/>
      <c r="D25" s="45"/>
    </row>
    <row r="26" spans="1:255" ht="36" x14ac:dyDescent="0.2">
      <c r="A26" s="55">
        <v>3</v>
      </c>
      <c r="B26" s="56" t="s">
        <v>45</v>
      </c>
      <c r="C26" s="57" t="s">
        <v>22</v>
      </c>
      <c r="D26" s="58">
        <v>4.8330000000000002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x14ac:dyDescent="0.2">
      <c r="A27" s="44"/>
      <c r="B27" s="46" t="str">
        <f>IF(Source!I27=4.833,"   Расчет объема : 483,3/100 = 4,833","")</f>
        <v xml:space="preserve">   Расчет объема : 483,3/100 = 4,833</v>
      </c>
      <c r="C27" s="43"/>
      <c r="D27" s="45"/>
    </row>
    <row r="28" spans="1:255" x14ac:dyDescent="0.2">
      <c r="A28" s="51" t="s">
        <v>47</v>
      </c>
      <c r="B28" s="52" t="s">
        <v>49</v>
      </c>
      <c r="C28" s="53" t="s">
        <v>50</v>
      </c>
      <c r="D28" s="54">
        <f>Source!I28</f>
        <v>-72.495000000000005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ht="24" x14ac:dyDescent="0.2">
      <c r="A29" s="59">
        <v>4</v>
      </c>
      <c r="B29" s="60" t="s">
        <v>54</v>
      </c>
      <c r="C29" s="61" t="s">
        <v>22</v>
      </c>
      <c r="D29" s="62">
        <v>4.8330000000000002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ht="13.5" thickBot="1" x14ac:dyDescent="0.25">
      <c r="A30" s="51" t="s">
        <v>57</v>
      </c>
      <c r="B30" s="52" t="s">
        <v>49</v>
      </c>
      <c r="C30" s="53" t="s">
        <v>50</v>
      </c>
      <c r="D30" s="54">
        <f>Source!I30</f>
        <v>-72.495000000000005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x14ac:dyDescent="0.2">
      <c r="A31" s="38"/>
      <c r="B31" s="38"/>
      <c r="C31" s="38"/>
      <c r="D31" s="38"/>
    </row>
    <row r="32" spans="1:255" x14ac:dyDescent="0.2">
      <c r="A32" s="63"/>
      <c r="B32" s="64" t="s">
        <v>58</v>
      </c>
      <c r="C32" s="64"/>
      <c r="D32" s="64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65" t="str">
        <f>B32</f>
        <v>Внесение плодородного грунта на газон с газонной решеткой смотри ЛСР №6.2.2.1</v>
      </c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ht="13.5" thickBot="1" x14ac:dyDescent="0.25"/>
    <row r="34" spans="1:255" x14ac:dyDescent="0.2">
      <c r="A34" s="39">
        <v>5</v>
      </c>
      <c r="B34" s="40" t="s">
        <v>61</v>
      </c>
      <c r="C34" s="41" t="s">
        <v>22</v>
      </c>
      <c r="D34" s="42">
        <v>7.6429999999999998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x14ac:dyDescent="0.2">
      <c r="A35" s="44"/>
      <c r="B35" s="46" t="str">
        <f>IF(Source!I32=7.643,"   Расчет объема : (483,3+281)/100 = 7,643","")</f>
        <v xml:space="preserve">   Расчет объема : (483,3+281)/100 = 7,643</v>
      </c>
      <c r="C35" s="43"/>
      <c r="D35" s="45"/>
    </row>
    <row r="36" spans="1:255" ht="24" x14ac:dyDescent="0.2">
      <c r="A36" s="51" t="s">
        <v>63</v>
      </c>
      <c r="B36" s="52" t="s">
        <v>65</v>
      </c>
      <c r="C36" s="53" t="s">
        <v>66</v>
      </c>
      <c r="D36" s="54">
        <f>Source!I33</f>
        <v>22.928999999999998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ht="36" x14ac:dyDescent="0.2">
      <c r="A37" s="55">
        <v>6</v>
      </c>
      <c r="B37" s="56" t="s">
        <v>70</v>
      </c>
      <c r="C37" s="57" t="s">
        <v>71</v>
      </c>
      <c r="D37" s="58">
        <v>2.2999999999999998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x14ac:dyDescent="0.2">
      <c r="A38" s="44"/>
      <c r="B38" s="46" t="str">
        <f>IF(Source!I34=2.3,"   Расчет объема : (7+3+2+4+6+1)/10 = 2,3","")</f>
        <v xml:space="preserve">   Расчет объема : (7+3+2+4+6+1)/10 = 2,3</v>
      </c>
      <c r="C38" s="43"/>
      <c r="D38" s="45"/>
    </row>
    <row r="39" spans="1:255" ht="24" x14ac:dyDescent="0.2">
      <c r="A39" s="51" t="s">
        <v>73</v>
      </c>
      <c r="B39" s="52" t="s">
        <v>75</v>
      </c>
      <c r="C39" s="53" t="s">
        <v>50</v>
      </c>
      <c r="D39" s="54">
        <f>Source!I35</f>
        <v>-1.0349999999999999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  <row r="40" spans="1:255" x14ac:dyDescent="0.2">
      <c r="A40" s="59">
        <v>7</v>
      </c>
      <c r="B40" s="60" t="s">
        <v>79</v>
      </c>
      <c r="C40" s="61" t="s">
        <v>71</v>
      </c>
      <c r="D40" s="62">
        <v>2.2999999999999998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x14ac:dyDescent="0.2">
      <c r="A41" s="51" t="s">
        <v>81</v>
      </c>
      <c r="B41" s="52" t="s">
        <v>83</v>
      </c>
      <c r="C41" s="53" t="s">
        <v>84</v>
      </c>
      <c r="D41" s="54">
        <f>Source!I37</f>
        <v>7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x14ac:dyDescent="0.2">
      <c r="A42" s="51" t="s">
        <v>87</v>
      </c>
      <c r="B42" s="52" t="s">
        <v>89</v>
      </c>
      <c r="C42" s="53" t="s">
        <v>84</v>
      </c>
      <c r="D42" s="54">
        <f>Source!I38</f>
        <v>3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x14ac:dyDescent="0.2">
      <c r="A43" s="51" t="s">
        <v>92</v>
      </c>
      <c r="B43" s="52" t="s">
        <v>94</v>
      </c>
      <c r="C43" s="53" t="s">
        <v>84</v>
      </c>
      <c r="D43" s="54">
        <f>Source!I39</f>
        <v>2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4" spans="1:255" x14ac:dyDescent="0.2">
      <c r="A44" s="51" t="s">
        <v>97</v>
      </c>
      <c r="B44" s="52" t="s">
        <v>99</v>
      </c>
      <c r="C44" s="53" t="s">
        <v>84</v>
      </c>
      <c r="D44" s="54">
        <f>Source!I40</f>
        <v>4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</row>
    <row r="45" spans="1:255" x14ac:dyDescent="0.2">
      <c r="A45" s="51" t="s">
        <v>101</v>
      </c>
      <c r="B45" s="52" t="s">
        <v>103</v>
      </c>
      <c r="C45" s="53" t="s">
        <v>84</v>
      </c>
      <c r="D45" s="54">
        <f>Source!I41</f>
        <v>6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</row>
    <row r="46" spans="1:255" x14ac:dyDescent="0.2">
      <c r="A46" s="51" t="s">
        <v>106</v>
      </c>
      <c r="B46" s="52" t="s">
        <v>108</v>
      </c>
      <c r="C46" s="53" t="s">
        <v>84</v>
      </c>
      <c r="D46" s="54">
        <f>Source!I42</f>
        <v>1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</row>
    <row r="47" spans="1:255" ht="24" x14ac:dyDescent="0.2">
      <c r="A47" s="55">
        <v>8</v>
      </c>
      <c r="B47" s="56" t="s">
        <v>113</v>
      </c>
      <c r="C47" s="57" t="s">
        <v>114</v>
      </c>
      <c r="D47" s="58">
        <v>14.32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x14ac:dyDescent="0.2">
      <c r="A48" s="44"/>
      <c r="B48" s="46" t="str">
        <f>IF(Source!I43=14.32,"   Расчет объема : (111+41+27)*0,8/10 = 14,32","")</f>
        <v xml:space="preserve">   Расчет объема : (111+41+27)*0,8/10 = 14,32</v>
      </c>
      <c r="C48" s="43"/>
      <c r="D48" s="45"/>
    </row>
    <row r="49" spans="1:255" x14ac:dyDescent="0.2">
      <c r="A49" s="51" t="s">
        <v>116</v>
      </c>
      <c r="B49" s="52" t="s">
        <v>49</v>
      </c>
      <c r="C49" s="53" t="s">
        <v>50</v>
      </c>
      <c r="D49" s="54">
        <f>Source!I44</f>
        <v>-26.921600000000002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</row>
    <row r="50" spans="1:255" ht="24" x14ac:dyDescent="0.2">
      <c r="A50" s="59">
        <v>9</v>
      </c>
      <c r="B50" s="60" t="s">
        <v>119</v>
      </c>
      <c r="C50" s="61" t="s">
        <v>114</v>
      </c>
      <c r="D50" s="62">
        <v>14.32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</row>
    <row r="51" spans="1:255" x14ac:dyDescent="0.2">
      <c r="A51" s="51" t="s">
        <v>121</v>
      </c>
      <c r="B51" s="52" t="s">
        <v>123</v>
      </c>
      <c r="C51" s="53" t="s">
        <v>84</v>
      </c>
      <c r="D51" s="54">
        <f>Source!I46</f>
        <v>111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</row>
    <row r="52" spans="1:255" x14ac:dyDescent="0.2">
      <c r="A52" s="51" t="s">
        <v>126</v>
      </c>
      <c r="B52" s="52" t="s">
        <v>128</v>
      </c>
      <c r="C52" s="53" t="s">
        <v>84</v>
      </c>
      <c r="D52" s="54">
        <f>Source!I47</f>
        <v>41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</row>
    <row r="53" spans="1:255" x14ac:dyDescent="0.2">
      <c r="A53" s="51" t="s">
        <v>131</v>
      </c>
      <c r="B53" s="52" t="s">
        <v>133</v>
      </c>
      <c r="C53" s="53" t="s">
        <v>84</v>
      </c>
      <c r="D53" s="54">
        <f>Source!I48</f>
        <v>27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</row>
    <row r="54" spans="1:255" ht="36" x14ac:dyDescent="0.2">
      <c r="A54" s="55">
        <v>10</v>
      </c>
      <c r="B54" s="56" t="s">
        <v>137</v>
      </c>
      <c r="C54" s="57" t="s">
        <v>71</v>
      </c>
      <c r="D54" s="58">
        <v>0.2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</row>
    <row r="55" spans="1:255" x14ac:dyDescent="0.2">
      <c r="A55" s="44"/>
      <c r="B55" s="46" t="str">
        <f>IF(Source!I49=0.2,"   Расчет объема : (1+1)/10 = 0,2","")</f>
        <v xml:space="preserve">   Расчет объема : (1+1)/10 = 0,2</v>
      </c>
      <c r="C55" s="43"/>
      <c r="D55" s="45"/>
    </row>
    <row r="56" spans="1:255" ht="24" x14ac:dyDescent="0.2">
      <c r="A56" s="51" t="s">
        <v>139</v>
      </c>
      <c r="B56" s="52" t="s">
        <v>75</v>
      </c>
      <c r="C56" s="53" t="s">
        <v>50</v>
      </c>
      <c r="D56" s="54">
        <f>Source!I50</f>
        <v>-3.2000000000000001E-2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</row>
    <row r="57" spans="1:255" x14ac:dyDescent="0.2">
      <c r="A57" s="59">
        <v>11</v>
      </c>
      <c r="B57" s="60" t="s">
        <v>142</v>
      </c>
      <c r="C57" s="61" t="s">
        <v>71</v>
      </c>
      <c r="D57" s="62">
        <v>0.2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</row>
    <row r="58" spans="1:255" x14ac:dyDescent="0.2">
      <c r="A58" s="51" t="s">
        <v>144</v>
      </c>
      <c r="B58" s="52" t="s">
        <v>146</v>
      </c>
      <c r="C58" s="53" t="s">
        <v>84</v>
      </c>
      <c r="D58" s="54">
        <f>Source!I52</f>
        <v>1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</row>
    <row r="59" spans="1:255" x14ac:dyDescent="0.2">
      <c r="A59" s="51" t="s">
        <v>148</v>
      </c>
      <c r="B59" s="52" t="s">
        <v>150</v>
      </c>
      <c r="C59" s="53" t="s">
        <v>84</v>
      </c>
      <c r="D59" s="54">
        <f>Source!I53</f>
        <v>1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</row>
    <row r="60" spans="1:255" ht="36" x14ac:dyDescent="0.2">
      <c r="A60" s="55">
        <v>12</v>
      </c>
      <c r="B60" s="56" t="s">
        <v>155</v>
      </c>
      <c r="C60" s="57" t="s">
        <v>71</v>
      </c>
      <c r="D60" s="58">
        <v>2.7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</row>
    <row r="61" spans="1:255" x14ac:dyDescent="0.2">
      <c r="A61" s="44"/>
      <c r="B61" s="46" t="str">
        <f>IF(Source!I54=2.7,"   Расчет объема : (2+2+3+10+3+3+1+3)/10 = 2,7","")</f>
        <v xml:space="preserve">   Расчет объема : (2+2+3+10+3+3+1+3)/10 = 2,7</v>
      </c>
      <c r="C61" s="43"/>
      <c r="D61" s="45"/>
    </row>
    <row r="62" spans="1:255" x14ac:dyDescent="0.2">
      <c r="A62" s="51" t="s">
        <v>157</v>
      </c>
      <c r="B62" s="52" t="s">
        <v>49</v>
      </c>
      <c r="C62" s="53" t="s">
        <v>50</v>
      </c>
      <c r="D62" s="54">
        <f>Source!I55</f>
        <v>-3.8610000000000002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</row>
    <row r="63" spans="1:255" x14ac:dyDescent="0.2">
      <c r="A63" s="59">
        <v>13</v>
      </c>
      <c r="B63" s="60" t="s">
        <v>160</v>
      </c>
      <c r="C63" s="61" t="s">
        <v>71</v>
      </c>
      <c r="D63" s="62">
        <v>2.7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</row>
    <row r="64" spans="1:255" x14ac:dyDescent="0.2">
      <c r="A64" s="51" t="s">
        <v>162</v>
      </c>
      <c r="B64" s="52" t="s">
        <v>164</v>
      </c>
      <c r="C64" s="53" t="s">
        <v>84</v>
      </c>
      <c r="D64" s="54">
        <f>Source!I57</f>
        <v>2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</row>
    <row r="65" spans="1:255" x14ac:dyDescent="0.2">
      <c r="A65" s="51" t="s">
        <v>166</v>
      </c>
      <c r="B65" s="52" t="s">
        <v>168</v>
      </c>
      <c r="C65" s="53" t="s">
        <v>84</v>
      </c>
      <c r="D65" s="54">
        <f>Source!I58</f>
        <v>2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</row>
    <row r="66" spans="1:255" x14ac:dyDescent="0.2">
      <c r="A66" s="51" t="s">
        <v>171</v>
      </c>
      <c r="B66" s="52" t="s">
        <v>173</v>
      </c>
      <c r="C66" s="53" t="s">
        <v>84</v>
      </c>
      <c r="D66" s="54">
        <f>Source!I59</f>
        <v>2.9999999999999996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</row>
    <row r="67" spans="1:255" x14ac:dyDescent="0.2">
      <c r="A67" s="51" t="s">
        <v>176</v>
      </c>
      <c r="B67" s="52" t="s">
        <v>178</v>
      </c>
      <c r="C67" s="53" t="s">
        <v>84</v>
      </c>
      <c r="D67" s="54">
        <f>Source!I60</f>
        <v>10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</row>
    <row r="68" spans="1:255" x14ac:dyDescent="0.2">
      <c r="A68" s="51" t="s">
        <v>181</v>
      </c>
      <c r="B68" s="52" t="s">
        <v>183</v>
      </c>
      <c r="C68" s="53" t="s">
        <v>84</v>
      </c>
      <c r="D68" s="54">
        <f>Source!I61</f>
        <v>2.9999999999999996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</row>
    <row r="69" spans="1:255" x14ac:dyDescent="0.2">
      <c r="A69" s="51" t="s">
        <v>186</v>
      </c>
      <c r="B69" s="52" t="s">
        <v>187</v>
      </c>
      <c r="C69" s="53" t="s">
        <v>84</v>
      </c>
      <c r="D69" s="54">
        <f>Source!I62</f>
        <v>2.9999999999999996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</row>
    <row r="70" spans="1:255" x14ac:dyDescent="0.2">
      <c r="A70" s="51" t="s">
        <v>189</v>
      </c>
      <c r="B70" s="52" t="s">
        <v>191</v>
      </c>
      <c r="C70" s="53" t="s">
        <v>84</v>
      </c>
      <c r="D70" s="54">
        <f>Source!I63</f>
        <v>1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</row>
    <row r="71" spans="1:255" x14ac:dyDescent="0.2">
      <c r="A71" s="51" t="s">
        <v>194</v>
      </c>
      <c r="B71" s="52" t="s">
        <v>196</v>
      </c>
      <c r="C71" s="53" t="s">
        <v>84</v>
      </c>
      <c r="D71" s="54">
        <f>Source!I64</f>
        <v>2.9999999999999996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</row>
    <row r="72" spans="1:255" ht="24" x14ac:dyDescent="0.2">
      <c r="A72" s="55">
        <v>14</v>
      </c>
      <c r="B72" s="56" t="s">
        <v>200</v>
      </c>
      <c r="C72" s="57" t="s">
        <v>201</v>
      </c>
      <c r="D72" s="58">
        <v>0.01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</row>
    <row r="73" spans="1:255" x14ac:dyDescent="0.2">
      <c r="A73" s="44"/>
      <c r="B73" s="46" t="str">
        <f>IF(Source!I65=0.01,"   Расчет объема : (6+4)/1000 = 0,01","")</f>
        <v xml:space="preserve">   Расчет объема : (6+4)/1000 = 0,01</v>
      </c>
      <c r="C73" s="43"/>
      <c r="D73" s="45"/>
    </row>
    <row r="74" spans="1:255" x14ac:dyDescent="0.2">
      <c r="A74" s="51" t="s">
        <v>203</v>
      </c>
      <c r="B74" s="52" t="s">
        <v>205</v>
      </c>
      <c r="C74" s="53" t="s">
        <v>84</v>
      </c>
      <c r="D74" s="54">
        <f>Source!I66</f>
        <v>6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</row>
    <row r="75" spans="1:255" x14ac:dyDescent="0.2">
      <c r="A75" s="51" t="s">
        <v>208</v>
      </c>
      <c r="B75" s="52" t="s">
        <v>210</v>
      </c>
      <c r="C75" s="53" t="s">
        <v>84</v>
      </c>
      <c r="D75" s="54">
        <f>Source!I67</f>
        <v>4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</row>
    <row r="76" spans="1:255" ht="24" x14ac:dyDescent="0.2">
      <c r="A76" s="55">
        <v>15</v>
      </c>
      <c r="B76" s="56" t="s">
        <v>215</v>
      </c>
      <c r="C76" s="57" t="s">
        <v>22</v>
      </c>
      <c r="D76" s="58">
        <v>0.05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</row>
    <row r="77" spans="1:255" x14ac:dyDescent="0.2">
      <c r="A77" s="44"/>
      <c r="B77" s="46" t="str">
        <f>IF(Source!I68=0.05,"   Расчет объема : 0,2*25/100 = 0,05","")</f>
        <v xml:space="preserve">   Расчет объема : 0,2*25/100 = 0,05</v>
      </c>
      <c r="C77" s="43"/>
      <c r="D77" s="45"/>
    </row>
    <row r="78" spans="1:255" x14ac:dyDescent="0.2">
      <c r="A78" s="51" t="s">
        <v>217</v>
      </c>
      <c r="B78" s="52" t="s">
        <v>219</v>
      </c>
      <c r="C78" s="53" t="s">
        <v>50</v>
      </c>
      <c r="D78" s="54">
        <f>Source!I69</f>
        <v>-0.25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</row>
    <row r="79" spans="1:255" x14ac:dyDescent="0.2">
      <c r="A79" s="51" t="s">
        <v>221</v>
      </c>
      <c r="B79" s="52" t="s">
        <v>223</v>
      </c>
      <c r="C79" s="53" t="s">
        <v>50</v>
      </c>
      <c r="D79" s="54">
        <f>Source!I70</f>
        <v>0.25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</row>
    <row r="80" spans="1:255" x14ac:dyDescent="0.2">
      <c r="A80" s="47">
        <v>16</v>
      </c>
      <c r="B80" s="48" t="s">
        <v>228</v>
      </c>
      <c r="C80" s="49" t="s">
        <v>50</v>
      </c>
      <c r="D80" s="50">
        <v>434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</row>
    <row r="82" spans="1:255" x14ac:dyDescent="0.2">
      <c r="A82" s="66" t="s">
        <v>462</v>
      </c>
      <c r="B82" s="67"/>
      <c r="C82" s="68"/>
      <c r="D82" s="68"/>
      <c r="BZ82" s="26">
        <f>C82</f>
        <v>0</v>
      </c>
      <c r="IU82" s="16"/>
    </row>
    <row r="83" spans="1:255" s="70" customFormat="1" ht="11.25" x14ac:dyDescent="0.2">
      <c r="A83" s="69"/>
      <c r="B83" s="71" t="s">
        <v>463</v>
      </c>
      <c r="C83" s="72" t="s">
        <v>464</v>
      </c>
      <c r="D83" s="72"/>
    </row>
    <row r="84" spans="1:255" x14ac:dyDescent="0.2">
      <c r="A84" s="12"/>
      <c r="B84" s="8" t="s">
        <v>465</v>
      </c>
      <c r="C84" s="12"/>
      <c r="D84" s="12"/>
    </row>
    <row r="85" spans="1:255" x14ac:dyDescent="0.2">
      <c r="A85" s="66" t="s">
        <v>466</v>
      </c>
      <c r="B85" s="67"/>
      <c r="C85" s="68"/>
      <c r="D85" s="68"/>
      <c r="BZ85" s="26">
        <f>C85</f>
        <v>0</v>
      </c>
      <c r="IU85" s="16"/>
    </row>
    <row r="86" spans="1:255" s="70" customFormat="1" ht="11.25" x14ac:dyDescent="0.2">
      <c r="A86" s="69"/>
      <c r="B86" s="71" t="s">
        <v>463</v>
      </c>
      <c r="C86" s="72" t="s">
        <v>464</v>
      </c>
      <c r="D86" s="72"/>
    </row>
    <row r="87" spans="1:255" x14ac:dyDescent="0.2">
      <c r="A87" s="12"/>
      <c r="B87" s="8" t="s">
        <v>465</v>
      </c>
      <c r="C87" s="12"/>
      <c r="D87" s="12"/>
    </row>
    <row r="89" spans="1:255" x14ac:dyDescent="0.2">
      <c r="A89" s="73"/>
      <c r="B89" s="73"/>
    </row>
  </sheetData>
  <mergeCells count="14">
    <mergeCell ref="C85:D85"/>
    <mergeCell ref="C86:D86"/>
    <mergeCell ref="B11:D11"/>
    <mergeCell ref="B12:D12"/>
    <mergeCell ref="B13:D13"/>
    <mergeCell ref="B32:D32"/>
    <mergeCell ref="C82:D82"/>
    <mergeCell ref="C83:D83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421</v>
      </c>
    </row>
    <row r="3" spans="1:6" x14ac:dyDescent="0.2">
      <c r="A3">
        <v>0</v>
      </c>
      <c r="B3" t="s">
        <v>422</v>
      </c>
    </row>
    <row r="4" spans="1:6" x14ac:dyDescent="0.2">
      <c r="A4">
        <v>1</v>
      </c>
      <c r="B4" t="s">
        <v>423</v>
      </c>
    </row>
    <row r="5" spans="1:6" x14ac:dyDescent="0.2">
      <c r="A5">
        <v>0</v>
      </c>
      <c r="B5" t="s">
        <v>424</v>
      </c>
    </row>
    <row r="6" spans="1:6" x14ac:dyDescent="0.2">
      <c r="A6">
        <v>1</v>
      </c>
      <c r="B6" t="s">
        <v>425</v>
      </c>
    </row>
    <row r="7" spans="1:6" x14ac:dyDescent="0.2">
      <c r="A7">
        <v>0</v>
      </c>
      <c r="B7" t="s">
        <v>426</v>
      </c>
    </row>
    <row r="8" spans="1:6" x14ac:dyDescent="0.2">
      <c r="A8">
        <v>2</v>
      </c>
      <c r="B8" t="s">
        <v>427</v>
      </c>
    </row>
    <row r="9" spans="1:6" x14ac:dyDescent="0.2">
      <c r="A9">
        <v>0</v>
      </c>
      <c r="B9" t="s">
        <v>428</v>
      </c>
    </row>
    <row r="13" spans="1:6" x14ac:dyDescent="0.2">
      <c r="A13">
        <v>3</v>
      </c>
      <c r="B13" t="s">
        <v>459</v>
      </c>
      <c r="D13" t="s">
        <v>460</v>
      </c>
      <c r="F13" t="s">
        <v>461</v>
      </c>
    </row>
    <row r="14" spans="1:6" x14ac:dyDescent="0.2">
      <c r="A14">
        <v>999</v>
      </c>
      <c r="B14" t="s">
        <v>467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64"/>
  <sheetViews>
    <sheetView workbookViewId="0">
      <selection activeCell="A160" sqref="A160:AN160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439</v>
      </c>
    </row>
    <row r="6" spans="1:246" x14ac:dyDescent="0.2">
      <c r="IK6">
        <v>350</v>
      </c>
      <c r="IL6" t="s">
        <v>417</v>
      </c>
    </row>
    <row r="7" spans="1:246" x14ac:dyDescent="0.2">
      <c r="IK7">
        <v>1</v>
      </c>
      <c r="IL7" t="s">
        <v>418</v>
      </c>
    </row>
    <row r="9" spans="1:246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1984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  <c r="IK9" s="9" t="s">
        <v>419</v>
      </c>
      <c r="IL9" t="s">
        <v>420</v>
      </c>
    </row>
    <row r="10" spans="1:246" x14ac:dyDescent="0.2">
      <c r="IK10">
        <v>1</v>
      </c>
      <c r="IL10" t="s">
        <v>414</v>
      </c>
    </row>
    <row r="11" spans="1:246" x14ac:dyDescent="0.2">
      <c r="IK11" t="s">
        <v>415</v>
      </c>
      <c r="IL11" t="s">
        <v>416</v>
      </c>
    </row>
    <row r="12" spans="1:246" x14ac:dyDescent="0.2">
      <c r="A12" s="1">
        <v>1</v>
      </c>
      <c r="B12" s="1">
        <v>159</v>
      </c>
      <c r="C12" s="1">
        <v>1</v>
      </c>
      <c r="D12" s="1">
        <f>ROW(A103)</f>
        <v>103</v>
      </c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413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7" x14ac:dyDescent="0.2">
      <c r="A18" s="2">
        <v>52</v>
      </c>
      <c r="B18" s="2">
        <f t="shared" ref="B18:G18" si="0">B103</f>
        <v>159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6.1.2   Устройство озеленения поз.18.2</v>
      </c>
      <c r="G18" s="2" t="str">
        <f t="shared" si="0"/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H18" s="2"/>
      <c r="I18" s="2"/>
      <c r="J18" s="2"/>
      <c r="K18" s="2"/>
      <c r="L18" s="2"/>
      <c r="M18" s="2"/>
      <c r="N18" s="2"/>
      <c r="O18" s="2">
        <f t="shared" ref="O18:AT18" si="1">O103</f>
        <v>2067613.15</v>
      </c>
      <c r="P18" s="2">
        <f t="shared" si="1"/>
        <v>1660087.65</v>
      </c>
      <c r="Q18" s="2">
        <f t="shared" si="1"/>
        <v>52407.03</v>
      </c>
      <c r="R18" s="2">
        <f t="shared" si="1"/>
        <v>16101.03</v>
      </c>
      <c r="S18" s="2">
        <f t="shared" si="1"/>
        <v>355118.47</v>
      </c>
      <c r="T18" s="2">
        <f t="shared" si="1"/>
        <v>0</v>
      </c>
      <c r="U18" s="2">
        <f t="shared" si="1"/>
        <v>956.40373999999997</v>
      </c>
      <c r="V18" s="2">
        <f t="shared" si="1"/>
        <v>30.290610000000001</v>
      </c>
      <c r="W18" s="2">
        <f t="shared" si="1"/>
        <v>0</v>
      </c>
      <c r="X18" s="2">
        <f t="shared" si="1"/>
        <v>382356.07</v>
      </c>
      <c r="Y18" s="2">
        <f t="shared" si="1"/>
        <v>267278.02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2717247.24</v>
      </c>
      <c r="AS18" s="2">
        <f t="shared" si="1"/>
        <v>2717247.24</v>
      </c>
      <c r="AT18" s="2">
        <f t="shared" si="1"/>
        <v>0</v>
      </c>
      <c r="AU18" s="2">
        <f t="shared" ref="AU18:BZ18" si="2">AU103</f>
        <v>0</v>
      </c>
      <c r="AV18" s="2">
        <f t="shared" si="2"/>
        <v>1660087.65</v>
      </c>
      <c r="AW18" s="2">
        <f t="shared" si="2"/>
        <v>1660087.65</v>
      </c>
      <c r="AX18" s="2">
        <f t="shared" si="2"/>
        <v>0</v>
      </c>
      <c r="AY18" s="2">
        <f t="shared" si="2"/>
        <v>1660087.65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CA103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DG103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EM103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FS103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7" x14ac:dyDescent="0.2">
      <c r="A20" s="1">
        <v>3</v>
      </c>
      <c r="B20" s="1">
        <v>1</v>
      </c>
      <c r="C20" s="1"/>
      <c r="D20" s="1">
        <f>ROW(A73)</f>
        <v>73</v>
      </c>
      <c r="E20" s="1"/>
      <c r="F20" s="1" t="s">
        <v>17</v>
      </c>
      <c r="G20" s="1" t="s">
        <v>18</v>
      </c>
      <c r="H20" s="1" t="s">
        <v>6</v>
      </c>
      <c r="I20" s="1">
        <v>0</v>
      </c>
      <c r="J20" s="1" t="s">
        <v>6</v>
      </c>
      <c r="K20" s="1">
        <v>-1</v>
      </c>
      <c r="L20" s="1" t="s">
        <v>17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7" x14ac:dyDescent="0.2">
      <c r="A22" s="2">
        <v>52</v>
      </c>
      <c r="B22" s="2">
        <f t="shared" ref="B22:G22" si="7">B73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6.1.2</v>
      </c>
      <c r="G22" s="2" t="str">
        <f t="shared" si="7"/>
        <v>Устройство озеленения</v>
      </c>
      <c r="H22" s="2"/>
      <c r="I22" s="2"/>
      <c r="J22" s="2"/>
      <c r="K22" s="2"/>
      <c r="L22" s="2"/>
      <c r="M22" s="2"/>
      <c r="N22" s="2"/>
      <c r="O22" s="2">
        <f t="shared" ref="O22:AT22" si="8">O73</f>
        <v>2067613.15</v>
      </c>
      <c r="P22" s="2">
        <f t="shared" si="8"/>
        <v>1660087.65</v>
      </c>
      <c r="Q22" s="2">
        <f t="shared" si="8"/>
        <v>52407.03</v>
      </c>
      <c r="R22" s="2">
        <f t="shared" si="8"/>
        <v>16101.03</v>
      </c>
      <c r="S22" s="2">
        <f t="shared" si="8"/>
        <v>355118.47</v>
      </c>
      <c r="T22" s="2">
        <f t="shared" si="8"/>
        <v>0</v>
      </c>
      <c r="U22" s="2">
        <f t="shared" si="8"/>
        <v>956.40373999999997</v>
      </c>
      <c r="V22" s="2">
        <f t="shared" si="8"/>
        <v>30.290610000000001</v>
      </c>
      <c r="W22" s="2">
        <f t="shared" si="8"/>
        <v>0</v>
      </c>
      <c r="X22" s="2">
        <f t="shared" si="8"/>
        <v>382356.07</v>
      </c>
      <c r="Y22" s="2">
        <f t="shared" si="8"/>
        <v>267278.02</v>
      </c>
      <c r="Z22" s="2">
        <f t="shared" si="8"/>
        <v>0</v>
      </c>
      <c r="AA22" s="2">
        <f t="shared" si="8"/>
        <v>0</v>
      </c>
      <c r="AB22" s="2">
        <f t="shared" si="8"/>
        <v>2067613.15</v>
      </c>
      <c r="AC22" s="2">
        <f t="shared" si="8"/>
        <v>1660087.65</v>
      </c>
      <c r="AD22" s="2">
        <f t="shared" si="8"/>
        <v>52407.03</v>
      </c>
      <c r="AE22" s="2">
        <f t="shared" si="8"/>
        <v>16101.03</v>
      </c>
      <c r="AF22" s="2">
        <f t="shared" si="8"/>
        <v>355118.47</v>
      </c>
      <c r="AG22" s="2">
        <f t="shared" si="8"/>
        <v>0</v>
      </c>
      <c r="AH22" s="2">
        <f t="shared" si="8"/>
        <v>956.40373999999997</v>
      </c>
      <c r="AI22" s="2">
        <f t="shared" si="8"/>
        <v>30.290610000000001</v>
      </c>
      <c r="AJ22" s="2">
        <f t="shared" si="8"/>
        <v>0</v>
      </c>
      <c r="AK22" s="2">
        <f t="shared" si="8"/>
        <v>382356.07</v>
      </c>
      <c r="AL22" s="2">
        <f t="shared" si="8"/>
        <v>267278.02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2717247.24</v>
      </c>
      <c r="AS22" s="2">
        <f t="shared" si="8"/>
        <v>2717247.24</v>
      </c>
      <c r="AT22" s="2">
        <f t="shared" si="8"/>
        <v>0</v>
      </c>
      <c r="AU22" s="2">
        <f t="shared" ref="AU22:BZ22" si="9">AU73</f>
        <v>0</v>
      </c>
      <c r="AV22" s="2">
        <f t="shared" si="9"/>
        <v>1660087.65</v>
      </c>
      <c r="AW22" s="2">
        <f t="shared" si="9"/>
        <v>1660087.65</v>
      </c>
      <c r="AX22" s="2">
        <f t="shared" si="9"/>
        <v>0</v>
      </c>
      <c r="AY22" s="2">
        <f t="shared" si="9"/>
        <v>1660087.65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CA73</f>
        <v>2717247.24</v>
      </c>
      <c r="CB22" s="2">
        <f t="shared" si="10"/>
        <v>2717247.24</v>
      </c>
      <c r="CC22" s="2">
        <f t="shared" si="10"/>
        <v>0</v>
      </c>
      <c r="CD22" s="2">
        <f t="shared" si="10"/>
        <v>0</v>
      </c>
      <c r="CE22" s="2">
        <f t="shared" si="10"/>
        <v>1660087.65</v>
      </c>
      <c r="CF22" s="2">
        <f t="shared" si="10"/>
        <v>1660087.65</v>
      </c>
      <c r="CG22" s="2">
        <f t="shared" si="10"/>
        <v>0</v>
      </c>
      <c r="CH22" s="2">
        <f t="shared" si="10"/>
        <v>1660087.65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DG73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EM73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FS73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7" x14ac:dyDescent="0.2">
      <c r="A24">
        <v>17</v>
      </c>
      <c r="B24">
        <v>1</v>
      </c>
      <c r="C24">
        <f>ROW(SmtRes!A6)</f>
        <v>6</v>
      </c>
      <c r="D24">
        <f>ROW(EtalonRes!A8)</f>
        <v>8</v>
      </c>
      <c r="E24" t="s">
        <v>19</v>
      </c>
      <c r="F24" t="s">
        <v>20</v>
      </c>
      <c r="G24" t="s">
        <v>21</v>
      </c>
      <c r="H24" t="s">
        <v>22</v>
      </c>
      <c r="I24">
        <f>ROUND(764.1/100,7)</f>
        <v>7.641</v>
      </c>
      <c r="J24">
        <v>0</v>
      </c>
      <c r="K24">
        <f>ROUND(764.1/100,7)</f>
        <v>7.641</v>
      </c>
      <c r="O24">
        <f t="shared" ref="O24:O30" si="14">ROUND(CP24,2)</f>
        <v>150653.29999999999</v>
      </c>
      <c r="P24">
        <f t="shared" ref="P24:P30" si="15">ROUND(CQ24*I24,2)</f>
        <v>2700.71</v>
      </c>
      <c r="Q24">
        <f t="shared" ref="Q24:Q30" si="16">ROUND(CR24*I24,2)</f>
        <v>1849.79</v>
      </c>
      <c r="R24">
        <f t="shared" ref="R24:R30" si="17">ROUND(CS24*I24,2)</f>
        <v>555.16999999999996</v>
      </c>
      <c r="S24">
        <f t="shared" ref="S24:S30" si="18">ROUND(CT24*I24,2)</f>
        <v>146102.79999999999</v>
      </c>
      <c r="T24">
        <f t="shared" ref="T24:T30" si="19">ROUND(CU24*I24,2)</f>
        <v>0</v>
      </c>
      <c r="U24">
        <f t="shared" ref="U24:U30" si="20">ROUND(CV24*I24,7)</f>
        <v>381.89717999999999</v>
      </c>
      <c r="V24">
        <f t="shared" ref="V24:V30" si="21">ROUND(CW24*I24,7)</f>
        <v>1.0697399999999999</v>
      </c>
      <c r="W24">
        <f t="shared" ref="W24:W30" si="22">ROUND(CX24*I24,2)</f>
        <v>0</v>
      </c>
      <c r="X24">
        <f t="shared" ref="X24:Y30" si="23">ROUND(CY24,2)</f>
        <v>151057.71</v>
      </c>
      <c r="Y24">
        <f t="shared" si="23"/>
        <v>105593.74</v>
      </c>
      <c r="AA24">
        <v>92788498</v>
      </c>
      <c r="AB24">
        <f t="shared" ref="AB24:AB30" si="24">ROUND((AC24+AD24+AF24),2)</f>
        <v>477.36</v>
      </c>
      <c r="AC24">
        <f>ROUND((ES24),2)</f>
        <v>35.630000000000003</v>
      </c>
      <c r="AD24">
        <f>ROUND((((ET24)-(EU24))+AE24),2)</f>
        <v>15.4</v>
      </c>
      <c r="AE24">
        <f t="shared" ref="AE24:AF28" si="25">ROUND((EU24),2)</f>
        <v>1.62</v>
      </c>
      <c r="AF24">
        <f t="shared" si="25"/>
        <v>426.33</v>
      </c>
      <c r="AG24">
        <f t="shared" ref="AG24:AG30" si="26">ROUND((AP24),2)</f>
        <v>0</v>
      </c>
      <c r="AH24">
        <f t="shared" ref="AH24:AI28" si="27">(EW24)</f>
        <v>49.98</v>
      </c>
      <c r="AI24">
        <f t="shared" si="27"/>
        <v>0.14000000000000001</v>
      </c>
      <c r="AJ24">
        <f t="shared" ref="AJ24:AJ30" si="28">(AS24)</f>
        <v>0</v>
      </c>
      <c r="AK24">
        <v>477.36</v>
      </c>
      <c r="AL24">
        <v>35.630000000000003</v>
      </c>
      <c r="AM24">
        <v>15.4</v>
      </c>
      <c r="AN24">
        <v>1.62</v>
      </c>
      <c r="AO24">
        <v>426.33</v>
      </c>
      <c r="AP24">
        <v>0</v>
      </c>
      <c r="AQ24">
        <v>49.98</v>
      </c>
      <c r="AR24">
        <v>0.14000000000000001</v>
      </c>
      <c r="AS24">
        <v>0</v>
      </c>
      <c r="AT24">
        <v>103</v>
      </c>
      <c r="AU24">
        <v>72</v>
      </c>
      <c r="AV24">
        <v>1</v>
      </c>
      <c r="AW24">
        <v>1</v>
      </c>
      <c r="AZ24">
        <v>1</v>
      </c>
      <c r="BA24">
        <v>44.85</v>
      </c>
      <c r="BB24">
        <v>15.72</v>
      </c>
      <c r="BC24">
        <v>9.92</v>
      </c>
      <c r="BD24" t="s">
        <v>6</v>
      </c>
      <c r="BE24" t="s">
        <v>6</v>
      </c>
      <c r="BF24" t="s">
        <v>6</v>
      </c>
      <c r="BG24" t="s">
        <v>6</v>
      </c>
      <c r="BH24">
        <v>0</v>
      </c>
      <c r="BI24">
        <v>1</v>
      </c>
      <c r="BJ24" t="s">
        <v>23</v>
      </c>
      <c r="BM24">
        <v>47001</v>
      </c>
      <c r="BN24">
        <v>0</v>
      </c>
      <c r="BO24" t="s">
        <v>6</v>
      </c>
      <c r="BP24">
        <v>0</v>
      </c>
      <c r="BQ24">
        <v>2</v>
      </c>
      <c r="BR24">
        <v>0</v>
      </c>
      <c r="BS24">
        <v>44.85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6</v>
      </c>
      <c r="BZ24">
        <v>103</v>
      </c>
      <c r="CA24">
        <v>72</v>
      </c>
      <c r="CB24" t="s">
        <v>6</v>
      </c>
      <c r="CE24">
        <v>0</v>
      </c>
      <c r="CF24">
        <v>0</v>
      </c>
      <c r="CG24">
        <v>0</v>
      </c>
      <c r="CM24">
        <v>0</v>
      </c>
      <c r="CN24" t="s">
        <v>6</v>
      </c>
      <c r="CO24">
        <v>0</v>
      </c>
      <c r="CP24">
        <f t="shared" ref="CP24:CP30" si="29">(P24+Q24+S24)</f>
        <v>150653.29999999999</v>
      </c>
      <c r="CQ24">
        <f>AC24*BC24</f>
        <v>353.44960000000003</v>
      </c>
      <c r="CR24">
        <f>(((ET24)*BB24-(EU24)*BS24)+AE24*BS24)</f>
        <v>242.08800000000002</v>
      </c>
      <c r="CS24">
        <f t="shared" ref="CS24:CS30" si="30">AE24*BS24</f>
        <v>72.657000000000011</v>
      </c>
      <c r="CT24">
        <f t="shared" ref="CT24:CT30" si="31">AF24*BA24</f>
        <v>19120.9005</v>
      </c>
      <c r="CU24">
        <f t="shared" ref="CU24:CX30" si="32">AG24</f>
        <v>0</v>
      </c>
      <c r="CV24">
        <f t="shared" si="32"/>
        <v>49.98</v>
      </c>
      <c r="CW24">
        <f t="shared" si="32"/>
        <v>0.14000000000000001</v>
      </c>
      <c r="CX24">
        <f t="shared" si="32"/>
        <v>0</v>
      </c>
      <c r="CY24">
        <f>(((S24+R24)*AT24)/100)</f>
        <v>151057.70910000001</v>
      </c>
      <c r="CZ24">
        <f>(((S24+R24)*AU24)/100)</f>
        <v>105593.7384</v>
      </c>
      <c r="DC24" t="s">
        <v>6</v>
      </c>
      <c r="DD24" t="s">
        <v>6</v>
      </c>
      <c r="DE24" t="s">
        <v>6</v>
      </c>
      <c r="DF24" t="s">
        <v>6</v>
      </c>
      <c r="DG24" t="s">
        <v>6</v>
      </c>
      <c r="DH24" t="s">
        <v>6</v>
      </c>
      <c r="DI24" t="s">
        <v>6</v>
      </c>
      <c r="DJ24" t="s">
        <v>6</v>
      </c>
      <c r="DK24" t="s">
        <v>6</v>
      </c>
      <c r="DL24" t="s">
        <v>6</v>
      </c>
      <c r="DM24" t="s">
        <v>6</v>
      </c>
      <c r="DN24">
        <v>0</v>
      </c>
      <c r="DO24">
        <v>0</v>
      </c>
      <c r="DP24">
        <v>1</v>
      </c>
      <c r="DQ24">
        <v>1</v>
      </c>
      <c r="DU24">
        <v>1005</v>
      </c>
      <c r="DV24" t="s">
        <v>22</v>
      </c>
      <c r="DW24" t="s">
        <v>22</v>
      </c>
      <c r="DX24">
        <v>100</v>
      </c>
      <c r="DZ24" t="s">
        <v>6</v>
      </c>
      <c r="EA24" t="s">
        <v>6</v>
      </c>
      <c r="EB24" t="s">
        <v>6</v>
      </c>
      <c r="EC24" t="s">
        <v>6</v>
      </c>
      <c r="EE24">
        <v>59670419</v>
      </c>
      <c r="EF24">
        <v>2</v>
      </c>
      <c r="EG24" t="s">
        <v>24</v>
      </c>
      <c r="EH24">
        <v>41</v>
      </c>
      <c r="EI24" t="s">
        <v>25</v>
      </c>
      <c r="EJ24">
        <v>1</v>
      </c>
      <c r="EK24">
        <v>47001</v>
      </c>
      <c r="EL24" t="s">
        <v>25</v>
      </c>
      <c r="EM24" t="s">
        <v>26</v>
      </c>
      <c r="EO24" t="s">
        <v>6</v>
      </c>
      <c r="EQ24">
        <v>131072</v>
      </c>
      <c r="ER24">
        <v>477.36</v>
      </c>
      <c r="ES24">
        <v>35.630000000000003</v>
      </c>
      <c r="ET24">
        <v>15.4</v>
      </c>
      <c r="EU24">
        <v>1.62</v>
      </c>
      <c r="EV24">
        <v>426.33</v>
      </c>
      <c r="EW24">
        <v>49.98</v>
      </c>
      <c r="EX24">
        <v>0.14000000000000001</v>
      </c>
      <c r="EY24">
        <v>0</v>
      </c>
      <c r="FQ24">
        <v>0</v>
      </c>
      <c r="FR24">
        <v>0</v>
      </c>
      <c r="FS24">
        <v>0</v>
      </c>
      <c r="FX24">
        <v>103</v>
      </c>
      <c r="FY24">
        <v>72</v>
      </c>
      <c r="GA24" t="s">
        <v>6</v>
      </c>
      <c r="GD24">
        <v>1</v>
      </c>
      <c r="GF24">
        <v>-943186695</v>
      </c>
      <c r="GG24">
        <v>2</v>
      </c>
      <c r="GH24">
        <v>1</v>
      </c>
      <c r="GI24">
        <v>4</v>
      </c>
      <c r="GJ24">
        <v>0</v>
      </c>
      <c r="GK24">
        <v>0</v>
      </c>
      <c r="GL24">
        <f t="shared" ref="GL24:GL30" si="33">ROUND(IF(AND(BH24=3,BI24=3,FS24&lt;&gt;0),P24,0),2)</f>
        <v>0</v>
      </c>
      <c r="GM24">
        <f t="shared" ref="GM24:GM30" si="34">ROUND(O24+X24+Y24,2)+GX24</f>
        <v>407304.75</v>
      </c>
      <c r="GN24">
        <f t="shared" ref="GN24:GN30" si="35">IF(OR(BI24=0,BI24=1),GM24-GX24,0)</f>
        <v>407304.75</v>
      </c>
      <c r="GO24">
        <f t="shared" ref="GO24:GO30" si="36">IF(BI24=2,GM24-GX24,0)</f>
        <v>0</v>
      </c>
      <c r="GP24">
        <f t="shared" ref="GP24:GP30" si="37">IF(BI24=4,GM24-GX24,0)</f>
        <v>0</v>
      </c>
      <c r="GR24">
        <v>0</v>
      </c>
      <c r="GS24">
        <v>3</v>
      </c>
      <c r="GT24">
        <v>0</v>
      </c>
      <c r="GU24" t="s">
        <v>6</v>
      </c>
      <c r="GV24">
        <f>ROUND((GT24),2)</f>
        <v>0</v>
      </c>
      <c r="GW24">
        <v>1</v>
      </c>
      <c r="GX24">
        <f t="shared" ref="GX24:GX30" si="38">ROUND(HC24*I24,2)</f>
        <v>0</v>
      </c>
      <c r="HA24">
        <v>0</v>
      </c>
      <c r="HB24">
        <v>0</v>
      </c>
      <c r="HC24">
        <f t="shared" ref="HC24:HC30" si="39">GV24*GW24</f>
        <v>0</v>
      </c>
      <c r="HE24" t="s">
        <v>6</v>
      </c>
      <c r="HF24" t="s">
        <v>6</v>
      </c>
      <c r="HM24" t="s">
        <v>6</v>
      </c>
      <c r="HN24" t="s">
        <v>27</v>
      </c>
      <c r="HO24" t="s">
        <v>28</v>
      </c>
      <c r="HP24" t="s">
        <v>25</v>
      </c>
      <c r="HQ24" t="s">
        <v>25</v>
      </c>
      <c r="HS24">
        <v>0</v>
      </c>
      <c r="IK24">
        <v>0</v>
      </c>
      <c r="IL24" t="s">
        <v>429</v>
      </c>
      <c r="IM24">
        <v>7.641</v>
      </c>
    </row>
    <row r="25" spans="1:247" x14ac:dyDescent="0.2">
      <c r="A25">
        <v>18</v>
      </c>
      <c r="B25">
        <v>1</v>
      </c>
      <c r="C25">
        <v>6</v>
      </c>
      <c r="E25" t="s">
        <v>29</v>
      </c>
      <c r="F25" t="s">
        <v>30</v>
      </c>
      <c r="G25" t="s">
        <v>31</v>
      </c>
      <c r="H25" t="str">
        <f>'1.Ведомость'!C23</f>
        <v>м2</v>
      </c>
      <c r="I25">
        <f>I24*J25</f>
        <v>817.58699999999999</v>
      </c>
      <c r="J25">
        <v>107</v>
      </c>
      <c r="K25">
        <v>107</v>
      </c>
      <c r="O25">
        <f t="shared" si="14"/>
        <v>308557.33</v>
      </c>
      <c r="P25">
        <f t="shared" si="15"/>
        <v>308557.33</v>
      </c>
      <c r="Q25">
        <f t="shared" si="16"/>
        <v>0</v>
      </c>
      <c r="R25">
        <f t="shared" si="17"/>
        <v>0</v>
      </c>
      <c r="S25">
        <f t="shared" si="18"/>
        <v>0</v>
      </c>
      <c r="T25">
        <f t="shared" si="19"/>
        <v>0</v>
      </c>
      <c r="U25">
        <f t="shared" si="20"/>
        <v>0</v>
      </c>
      <c r="V25">
        <f t="shared" si="21"/>
        <v>0</v>
      </c>
      <c r="W25">
        <f t="shared" si="22"/>
        <v>0</v>
      </c>
      <c r="X25">
        <f t="shared" si="23"/>
        <v>0</v>
      </c>
      <c r="Y25">
        <f t="shared" si="23"/>
        <v>0</v>
      </c>
      <c r="AA25">
        <v>92788498</v>
      </c>
      <c r="AB25">
        <f t="shared" si="24"/>
        <v>377.4</v>
      </c>
      <c r="AC25">
        <f>ROUND((ES25),2)</f>
        <v>377.4</v>
      </c>
      <c r="AD25">
        <f>ROUND((((ET25)-(EU25))+AE25),2)</f>
        <v>0</v>
      </c>
      <c r="AE25">
        <f t="shared" si="25"/>
        <v>0</v>
      </c>
      <c r="AF25">
        <f t="shared" si="25"/>
        <v>0</v>
      </c>
      <c r="AG25">
        <f t="shared" si="26"/>
        <v>0</v>
      </c>
      <c r="AH25">
        <f t="shared" si="27"/>
        <v>0</v>
      </c>
      <c r="AI25">
        <f t="shared" si="27"/>
        <v>0</v>
      </c>
      <c r="AJ25">
        <f t="shared" si="28"/>
        <v>0</v>
      </c>
      <c r="AK25">
        <v>377.4</v>
      </c>
      <c r="AL25">
        <v>377.4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1</v>
      </c>
      <c r="AW25">
        <v>1</v>
      </c>
      <c r="AZ25">
        <v>1</v>
      </c>
      <c r="BA25">
        <v>1</v>
      </c>
      <c r="BB25">
        <v>1</v>
      </c>
      <c r="BC25">
        <v>9.92</v>
      </c>
      <c r="BD25" t="s">
        <v>6</v>
      </c>
      <c r="BE25" t="s">
        <v>6</v>
      </c>
      <c r="BF25" t="s">
        <v>6</v>
      </c>
      <c r="BG25" t="s">
        <v>6</v>
      </c>
      <c r="BH25">
        <v>3</v>
      </c>
      <c r="BI25">
        <v>1</v>
      </c>
      <c r="BJ25" t="s">
        <v>33</v>
      </c>
      <c r="BM25">
        <v>500001</v>
      </c>
      <c r="BN25">
        <v>0</v>
      </c>
      <c r="BO25" t="s">
        <v>6</v>
      </c>
      <c r="BP25">
        <v>0</v>
      </c>
      <c r="BQ25">
        <v>8</v>
      </c>
      <c r="BR25">
        <v>0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0</v>
      </c>
      <c r="CA25">
        <v>0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6</v>
      </c>
      <c r="CO25">
        <v>0</v>
      </c>
      <c r="CP25">
        <f t="shared" si="29"/>
        <v>308557.33</v>
      </c>
      <c r="CQ25">
        <f>AC25</f>
        <v>377.4</v>
      </c>
      <c r="CR25">
        <f>(((ET25)-(EU25)*BS25)+AE25*BS25)</f>
        <v>0</v>
      </c>
      <c r="CS25">
        <f t="shared" si="30"/>
        <v>0</v>
      </c>
      <c r="CT25">
        <f t="shared" si="31"/>
        <v>0</v>
      </c>
      <c r="CU25">
        <f t="shared" si="32"/>
        <v>0</v>
      </c>
      <c r="CV25">
        <f t="shared" si="32"/>
        <v>0</v>
      </c>
      <c r="CW25">
        <f t="shared" si="32"/>
        <v>0</v>
      </c>
      <c r="CX25">
        <f t="shared" si="32"/>
        <v>0</v>
      </c>
      <c r="CY25">
        <f>0</f>
        <v>0</v>
      </c>
      <c r="CZ25">
        <f>0</f>
        <v>0</v>
      </c>
      <c r="DC25" t="s">
        <v>6</v>
      </c>
      <c r="DD25" t="s">
        <v>6</v>
      </c>
      <c r="DE25" t="s">
        <v>6</v>
      </c>
      <c r="DF25" t="s">
        <v>6</v>
      </c>
      <c r="DG25" t="s">
        <v>6</v>
      </c>
      <c r="DH25" t="s">
        <v>6</v>
      </c>
      <c r="DI25" t="s">
        <v>6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1005</v>
      </c>
      <c r="DV25" t="s">
        <v>32</v>
      </c>
      <c r="DW25" t="s">
        <v>32</v>
      </c>
      <c r="DX25">
        <v>1</v>
      </c>
      <c r="DZ25" t="s">
        <v>6</v>
      </c>
      <c r="EA25" t="s">
        <v>6</v>
      </c>
      <c r="EB25" t="s">
        <v>6</v>
      </c>
      <c r="EC25" t="s">
        <v>6</v>
      </c>
      <c r="EE25">
        <v>59670228</v>
      </c>
      <c r="EF25">
        <v>8</v>
      </c>
      <c r="EG25" t="s">
        <v>34</v>
      </c>
      <c r="EH25">
        <v>0</v>
      </c>
      <c r="EI25" t="s">
        <v>6</v>
      </c>
      <c r="EJ25">
        <v>1</v>
      </c>
      <c r="EK25">
        <v>500001</v>
      </c>
      <c r="EL25" t="s">
        <v>35</v>
      </c>
      <c r="EM25" t="s">
        <v>36</v>
      </c>
      <c r="EO25" t="s">
        <v>6</v>
      </c>
      <c r="EQ25">
        <v>0</v>
      </c>
      <c r="ER25">
        <v>377.4</v>
      </c>
      <c r="ES25">
        <v>377.4</v>
      </c>
      <c r="ET25">
        <v>0</v>
      </c>
      <c r="EU25">
        <v>0</v>
      </c>
      <c r="EV25">
        <v>0</v>
      </c>
      <c r="EW25">
        <v>0</v>
      </c>
      <c r="EX25">
        <v>0</v>
      </c>
      <c r="EZ25">
        <v>5</v>
      </c>
      <c r="FC25">
        <v>0</v>
      </c>
      <c r="FD25">
        <v>18</v>
      </c>
      <c r="FF25">
        <v>370</v>
      </c>
      <c r="FQ25">
        <v>0</v>
      </c>
      <c r="FR25">
        <v>0</v>
      </c>
      <c r="FS25">
        <v>0</v>
      </c>
      <c r="FX25">
        <v>0</v>
      </c>
      <c r="FY25">
        <v>0</v>
      </c>
      <c r="GA25" t="s">
        <v>37</v>
      </c>
      <c r="GD25">
        <v>1</v>
      </c>
      <c r="GF25">
        <v>163739795</v>
      </c>
      <c r="GG25">
        <v>2</v>
      </c>
      <c r="GH25">
        <v>3</v>
      </c>
      <c r="GI25">
        <v>4</v>
      </c>
      <c r="GJ25">
        <v>0</v>
      </c>
      <c r="GK25">
        <v>0</v>
      </c>
      <c r="GL25">
        <f t="shared" si="33"/>
        <v>0</v>
      </c>
      <c r="GM25">
        <f t="shared" si="34"/>
        <v>308557.33</v>
      </c>
      <c r="GN25">
        <f t="shared" si="35"/>
        <v>308557.33</v>
      </c>
      <c r="GO25">
        <f t="shared" si="36"/>
        <v>0</v>
      </c>
      <c r="GP25">
        <f t="shared" si="37"/>
        <v>0</v>
      </c>
      <c r="GR25">
        <v>1</v>
      </c>
      <c r="GS25">
        <v>1</v>
      </c>
      <c r="GT25">
        <v>0</v>
      </c>
      <c r="GU25" t="s">
        <v>6</v>
      </c>
      <c r="GV25">
        <f>ROUND((GT25),2)</f>
        <v>0</v>
      </c>
      <c r="GW25">
        <v>1</v>
      </c>
      <c r="GX25">
        <f t="shared" si="38"/>
        <v>0</v>
      </c>
      <c r="HA25">
        <v>0</v>
      </c>
      <c r="HB25">
        <v>0</v>
      </c>
      <c r="HC25">
        <f t="shared" si="39"/>
        <v>0</v>
      </c>
      <c r="HE25" t="s">
        <v>38</v>
      </c>
      <c r="HF25" t="s">
        <v>39</v>
      </c>
      <c r="HG25">
        <f>ROUND(AC25*I25,2)</f>
        <v>308557.33</v>
      </c>
      <c r="HM25" t="s">
        <v>6</v>
      </c>
      <c r="HN25" t="s">
        <v>6</v>
      </c>
      <c r="HO25" t="s">
        <v>6</v>
      </c>
      <c r="HP25" t="s">
        <v>6</v>
      </c>
      <c r="HQ25" t="s">
        <v>6</v>
      </c>
      <c r="HS25">
        <v>0</v>
      </c>
      <c r="IK25">
        <v>0</v>
      </c>
    </row>
    <row r="26" spans="1:247" x14ac:dyDescent="0.2">
      <c r="A26">
        <v>17</v>
      </c>
      <c r="B26">
        <v>1</v>
      </c>
      <c r="C26">
        <f>ROW(SmtRes!A7)</f>
        <v>7</v>
      </c>
      <c r="D26">
        <f>ROW(EtalonRes!A10)</f>
        <v>10</v>
      </c>
      <c r="E26" t="s">
        <v>39</v>
      </c>
      <c r="F26" t="s">
        <v>40</v>
      </c>
      <c r="G26" t="s">
        <v>41</v>
      </c>
      <c r="H26" t="s">
        <v>22</v>
      </c>
      <c r="I26">
        <f>ROUND(-I24,7)</f>
        <v>-7.641</v>
      </c>
      <c r="J26">
        <v>0</v>
      </c>
      <c r="K26">
        <f>ROUND(-I24,7)</f>
        <v>-7.641</v>
      </c>
      <c r="O26">
        <f t="shared" si="14"/>
        <v>-15668.19</v>
      </c>
      <c r="P26">
        <f t="shared" si="15"/>
        <v>0</v>
      </c>
      <c r="Q26">
        <f t="shared" si="16"/>
        <v>0</v>
      </c>
      <c r="R26">
        <f t="shared" si="17"/>
        <v>0</v>
      </c>
      <c r="S26">
        <f t="shared" si="18"/>
        <v>-15668.19</v>
      </c>
      <c r="T26">
        <f t="shared" si="19"/>
        <v>0</v>
      </c>
      <c r="U26">
        <f t="shared" si="20"/>
        <v>-40.955759999999998</v>
      </c>
      <c r="V26">
        <f t="shared" si="21"/>
        <v>0</v>
      </c>
      <c r="W26">
        <f t="shared" si="22"/>
        <v>0</v>
      </c>
      <c r="X26">
        <f t="shared" si="23"/>
        <v>-16138.24</v>
      </c>
      <c r="Y26">
        <f t="shared" si="23"/>
        <v>-11281.1</v>
      </c>
      <c r="AA26">
        <v>92788498</v>
      </c>
      <c r="AB26">
        <f t="shared" si="24"/>
        <v>45.72</v>
      </c>
      <c r="AC26">
        <f>ROUND((ES26),2)</f>
        <v>0</v>
      </c>
      <c r="AD26">
        <f>ROUND((((ET26)-(EU26))+AE26),2)</f>
        <v>0</v>
      </c>
      <c r="AE26">
        <f t="shared" si="25"/>
        <v>0</v>
      </c>
      <c r="AF26">
        <f t="shared" si="25"/>
        <v>45.72</v>
      </c>
      <c r="AG26">
        <f t="shared" si="26"/>
        <v>0</v>
      </c>
      <c r="AH26">
        <f t="shared" si="27"/>
        <v>5.36</v>
      </c>
      <c r="AI26">
        <f t="shared" si="27"/>
        <v>0</v>
      </c>
      <c r="AJ26">
        <f t="shared" si="28"/>
        <v>0</v>
      </c>
      <c r="AK26">
        <v>45.72</v>
      </c>
      <c r="AL26">
        <v>0</v>
      </c>
      <c r="AM26">
        <v>0</v>
      </c>
      <c r="AN26">
        <v>0</v>
      </c>
      <c r="AO26">
        <v>45.72</v>
      </c>
      <c r="AP26">
        <v>0</v>
      </c>
      <c r="AQ26">
        <v>5.36</v>
      </c>
      <c r="AR26">
        <v>0</v>
      </c>
      <c r="AS26">
        <v>0</v>
      </c>
      <c r="AT26">
        <v>103</v>
      </c>
      <c r="AU26">
        <v>72</v>
      </c>
      <c r="AV26">
        <v>1</v>
      </c>
      <c r="AW26">
        <v>1</v>
      </c>
      <c r="AZ26">
        <v>1</v>
      </c>
      <c r="BA26">
        <v>44.85</v>
      </c>
      <c r="BB26">
        <v>15.72</v>
      </c>
      <c r="BC26">
        <v>9.92</v>
      </c>
      <c r="BD26" t="s">
        <v>6</v>
      </c>
      <c r="BE26" t="s">
        <v>6</v>
      </c>
      <c r="BF26" t="s">
        <v>6</v>
      </c>
      <c r="BG26" t="s">
        <v>6</v>
      </c>
      <c r="BH26">
        <v>0</v>
      </c>
      <c r="BI26">
        <v>1</v>
      </c>
      <c r="BJ26" t="s">
        <v>42</v>
      </c>
      <c r="BM26">
        <v>47001</v>
      </c>
      <c r="BN26">
        <v>0</v>
      </c>
      <c r="BO26" t="s">
        <v>6</v>
      </c>
      <c r="BP26">
        <v>0</v>
      </c>
      <c r="BQ26">
        <v>2</v>
      </c>
      <c r="BR26">
        <v>0</v>
      </c>
      <c r="BS26">
        <v>44.85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103</v>
      </c>
      <c r="CA26">
        <v>72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6</v>
      </c>
      <c r="CO26">
        <v>0</v>
      </c>
      <c r="CP26">
        <f t="shared" si="29"/>
        <v>-15668.19</v>
      </c>
      <c r="CQ26">
        <f>AC26*BC26</f>
        <v>0</v>
      </c>
      <c r="CR26">
        <f>(((ET26)*BB26-(EU26)*BS26)+AE26*BS26)</f>
        <v>0</v>
      </c>
      <c r="CS26">
        <f t="shared" si="30"/>
        <v>0</v>
      </c>
      <c r="CT26">
        <f t="shared" si="31"/>
        <v>2050.5419999999999</v>
      </c>
      <c r="CU26">
        <f t="shared" si="32"/>
        <v>0</v>
      </c>
      <c r="CV26">
        <f t="shared" si="32"/>
        <v>5.36</v>
      </c>
      <c r="CW26">
        <f t="shared" si="32"/>
        <v>0</v>
      </c>
      <c r="CX26">
        <f t="shared" si="32"/>
        <v>0</v>
      </c>
      <c r="CY26">
        <f>(((S26+R26)*AT26)/100)</f>
        <v>-16138.235700000001</v>
      </c>
      <c r="CZ26">
        <f>(((S26+R26)*AU26)/100)</f>
        <v>-11281.096799999999</v>
      </c>
      <c r="DC26" t="s">
        <v>6</v>
      </c>
      <c r="DD26" t="s">
        <v>6</v>
      </c>
      <c r="DE26" t="s">
        <v>6</v>
      </c>
      <c r="DF26" t="s">
        <v>6</v>
      </c>
      <c r="DG26" t="s">
        <v>6</v>
      </c>
      <c r="DH26" t="s">
        <v>6</v>
      </c>
      <c r="DI26" t="s">
        <v>6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1005</v>
      </c>
      <c r="DV26" t="s">
        <v>22</v>
      </c>
      <c r="DW26" t="s">
        <v>22</v>
      </c>
      <c r="DX26">
        <v>100</v>
      </c>
      <c r="DZ26" t="s">
        <v>6</v>
      </c>
      <c r="EA26" t="s">
        <v>6</v>
      </c>
      <c r="EB26" t="s">
        <v>6</v>
      </c>
      <c r="EC26" t="s">
        <v>6</v>
      </c>
      <c r="EE26">
        <v>59670419</v>
      </c>
      <c r="EF26">
        <v>2</v>
      </c>
      <c r="EG26" t="s">
        <v>24</v>
      </c>
      <c r="EH26">
        <v>41</v>
      </c>
      <c r="EI26" t="s">
        <v>25</v>
      </c>
      <c r="EJ26">
        <v>1</v>
      </c>
      <c r="EK26">
        <v>47001</v>
      </c>
      <c r="EL26" t="s">
        <v>25</v>
      </c>
      <c r="EM26" t="s">
        <v>26</v>
      </c>
      <c r="EO26" t="s">
        <v>6</v>
      </c>
      <c r="EQ26">
        <v>131072</v>
      </c>
      <c r="ER26">
        <v>45.72</v>
      </c>
      <c r="ES26">
        <v>0</v>
      </c>
      <c r="ET26">
        <v>0</v>
      </c>
      <c r="EU26">
        <v>0</v>
      </c>
      <c r="EV26">
        <v>45.72</v>
      </c>
      <c r="EW26">
        <v>5.36</v>
      </c>
      <c r="EX26">
        <v>0</v>
      </c>
      <c r="EY26">
        <v>0</v>
      </c>
      <c r="FQ26">
        <v>0</v>
      </c>
      <c r="FR26">
        <v>0</v>
      </c>
      <c r="FS26">
        <v>0</v>
      </c>
      <c r="FX26">
        <v>103</v>
      </c>
      <c r="FY26">
        <v>72</v>
      </c>
      <c r="GA26" t="s">
        <v>6</v>
      </c>
      <c r="GD26">
        <v>1</v>
      </c>
      <c r="GF26">
        <v>-1337212817</v>
      </c>
      <c r="GG26">
        <v>2</v>
      </c>
      <c r="GH26">
        <v>1</v>
      </c>
      <c r="GI26">
        <v>4</v>
      </c>
      <c r="GJ26">
        <v>0</v>
      </c>
      <c r="GK26">
        <v>0</v>
      </c>
      <c r="GL26">
        <f t="shared" si="33"/>
        <v>0</v>
      </c>
      <c r="GM26">
        <f t="shared" si="34"/>
        <v>-43087.53</v>
      </c>
      <c r="GN26">
        <f t="shared" si="35"/>
        <v>-43087.53</v>
      </c>
      <c r="GO26">
        <f t="shared" si="36"/>
        <v>0</v>
      </c>
      <c r="GP26">
        <f t="shared" si="37"/>
        <v>0</v>
      </c>
      <c r="GR26">
        <v>0</v>
      </c>
      <c r="GS26">
        <v>3</v>
      </c>
      <c r="GT26">
        <v>0</v>
      </c>
      <c r="GU26" t="s">
        <v>6</v>
      </c>
      <c r="GV26">
        <f>ROUND((GT26),2)</f>
        <v>0</v>
      </c>
      <c r="GW26">
        <v>1</v>
      </c>
      <c r="GX26">
        <f t="shared" si="38"/>
        <v>0</v>
      </c>
      <c r="HA26">
        <v>0</v>
      </c>
      <c r="HB26">
        <v>0</v>
      </c>
      <c r="HC26">
        <f t="shared" si="39"/>
        <v>0</v>
      </c>
      <c r="HE26" t="s">
        <v>6</v>
      </c>
      <c r="HF26" t="s">
        <v>6</v>
      </c>
      <c r="HM26" t="s">
        <v>6</v>
      </c>
      <c r="HN26" t="s">
        <v>27</v>
      </c>
      <c r="HO26" t="s">
        <v>28</v>
      </c>
      <c r="HP26" t="s">
        <v>25</v>
      </c>
      <c r="HQ26" t="s">
        <v>25</v>
      </c>
      <c r="HS26">
        <v>0</v>
      </c>
      <c r="IK26">
        <v>0</v>
      </c>
      <c r="IL26" t="s">
        <v>430</v>
      </c>
      <c r="IM26">
        <v>-7.641</v>
      </c>
    </row>
    <row r="27" spans="1:247" x14ac:dyDescent="0.2">
      <c r="A27">
        <v>17</v>
      </c>
      <c r="B27">
        <v>1</v>
      </c>
      <c r="C27">
        <f>ROW(SmtRes!A12)</f>
        <v>12</v>
      </c>
      <c r="D27">
        <f>ROW(EtalonRes!A15)</f>
        <v>15</v>
      </c>
      <c r="E27" t="s">
        <v>43</v>
      </c>
      <c r="F27" t="s">
        <v>44</v>
      </c>
      <c r="G27" t="s">
        <v>45</v>
      </c>
      <c r="H27" t="s">
        <v>22</v>
      </c>
      <c r="I27">
        <f>ROUND(483.3/100,7)</f>
        <v>4.8330000000000002</v>
      </c>
      <c r="J27">
        <v>0</v>
      </c>
      <c r="K27">
        <f>ROUND(483.3/100,7)</f>
        <v>4.8330000000000002</v>
      </c>
      <c r="O27">
        <f t="shared" si="14"/>
        <v>143992.43</v>
      </c>
      <c r="P27">
        <f t="shared" si="15"/>
        <v>97516.79</v>
      </c>
      <c r="Q27">
        <f t="shared" si="16"/>
        <v>385.95</v>
      </c>
      <c r="R27">
        <f t="shared" si="17"/>
        <v>147.4</v>
      </c>
      <c r="S27">
        <f t="shared" si="18"/>
        <v>46089.69</v>
      </c>
      <c r="T27">
        <f t="shared" si="19"/>
        <v>0</v>
      </c>
      <c r="U27">
        <f t="shared" si="20"/>
        <v>129.42774</v>
      </c>
      <c r="V27">
        <f t="shared" si="21"/>
        <v>0.24165</v>
      </c>
      <c r="W27">
        <f t="shared" si="22"/>
        <v>0</v>
      </c>
      <c r="X27">
        <f t="shared" si="23"/>
        <v>47624.2</v>
      </c>
      <c r="Y27">
        <f t="shared" si="23"/>
        <v>33290.699999999997</v>
      </c>
      <c r="AA27">
        <v>92788498</v>
      </c>
      <c r="AB27">
        <f t="shared" si="24"/>
        <v>2251.71</v>
      </c>
      <c r="AC27">
        <f>ROUND((ES27),2)</f>
        <v>2034</v>
      </c>
      <c r="AD27">
        <f>ROUND((((ET27)-(EU27))+AE27),2)</f>
        <v>5.08</v>
      </c>
      <c r="AE27">
        <f t="shared" si="25"/>
        <v>0.68</v>
      </c>
      <c r="AF27">
        <f t="shared" si="25"/>
        <v>212.63</v>
      </c>
      <c r="AG27">
        <f t="shared" si="26"/>
        <v>0</v>
      </c>
      <c r="AH27">
        <f t="shared" si="27"/>
        <v>26.78</v>
      </c>
      <c r="AI27">
        <f t="shared" si="27"/>
        <v>0.05</v>
      </c>
      <c r="AJ27">
        <f t="shared" si="28"/>
        <v>0</v>
      </c>
      <c r="AK27">
        <v>2251.71</v>
      </c>
      <c r="AL27">
        <v>2034</v>
      </c>
      <c r="AM27">
        <v>5.08</v>
      </c>
      <c r="AN27">
        <v>0.68</v>
      </c>
      <c r="AO27">
        <v>212.63</v>
      </c>
      <c r="AP27">
        <v>0</v>
      </c>
      <c r="AQ27">
        <v>26.78</v>
      </c>
      <c r="AR27">
        <v>0.05</v>
      </c>
      <c r="AS27">
        <v>0</v>
      </c>
      <c r="AT27">
        <v>103</v>
      </c>
      <c r="AU27">
        <v>72</v>
      </c>
      <c r="AV27">
        <v>1</v>
      </c>
      <c r="AW27">
        <v>1</v>
      </c>
      <c r="AZ27">
        <v>1</v>
      </c>
      <c r="BA27">
        <v>44.85</v>
      </c>
      <c r="BB27">
        <v>15.72</v>
      </c>
      <c r="BC27">
        <v>9.92</v>
      </c>
      <c r="BD27" t="s">
        <v>6</v>
      </c>
      <c r="BE27" t="s">
        <v>6</v>
      </c>
      <c r="BF27" t="s">
        <v>6</v>
      </c>
      <c r="BG27" t="s">
        <v>6</v>
      </c>
      <c r="BH27">
        <v>0</v>
      </c>
      <c r="BI27">
        <v>1</v>
      </c>
      <c r="BJ27" t="s">
        <v>46</v>
      </c>
      <c r="BM27">
        <v>47001</v>
      </c>
      <c r="BN27">
        <v>0</v>
      </c>
      <c r="BO27" t="s">
        <v>6</v>
      </c>
      <c r="BP27">
        <v>0</v>
      </c>
      <c r="BQ27">
        <v>2</v>
      </c>
      <c r="BR27">
        <v>0</v>
      </c>
      <c r="BS27">
        <v>44.85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6</v>
      </c>
      <c r="BZ27">
        <v>103</v>
      </c>
      <c r="CA27">
        <v>72</v>
      </c>
      <c r="CB27" t="s">
        <v>6</v>
      </c>
      <c r="CE27">
        <v>0</v>
      </c>
      <c r="CF27">
        <v>0</v>
      </c>
      <c r="CG27">
        <v>0</v>
      </c>
      <c r="CM27">
        <v>0</v>
      </c>
      <c r="CN27" t="s">
        <v>6</v>
      </c>
      <c r="CO27">
        <v>0</v>
      </c>
      <c r="CP27">
        <f t="shared" si="29"/>
        <v>143992.43</v>
      </c>
      <c r="CQ27">
        <f>AC27*BC27</f>
        <v>20177.28</v>
      </c>
      <c r="CR27">
        <f>(((ET27)*BB27-(EU27)*BS27)+AE27*BS27)</f>
        <v>79.857600000000005</v>
      </c>
      <c r="CS27">
        <f t="shared" si="30"/>
        <v>30.498000000000005</v>
      </c>
      <c r="CT27">
        <f t="shared" si="31"/>
        <v>9536.4555</v>
      </c>
      <c r="CU27">
        <f t="shared" si="32"/>
        <v>0</v>
      </c>
      <c r="CV27">
        <f t="shared" si="32"/>
        <v>26.78</v>
      </c>
      <c r="CW27">
        <f t="shared" si="32"/>
        <v>0.05</v>
      </c>
      <c r="CX27">
        <f t="shared" si="32"/>
        <v>0</v>
      </c>
      <c r="CY27">
        <f>(((S27+R27)*AT27)/100)</f>
        <v>47624.202700000002</v>
      </c>
      <c r="CZ27">
        <f>(((S27+R27)*AU27)/100)</f>
        <v>33290.704800000007</v>
      </c>
      <c r="DC27" t="s">
        <v>6</v>
      </c>
      <c r="DD27" t="s">
        <v>6</v>
      </c>
      <c r="DE27" t="s">
        <v>6</v>
      </c>
      <c r="DF27" t="s">
        <v>6</v>
      </c>
      <c r="DG27" t="s">
        <v>6</v>
      </c>
      <c r="DH27" t="s">
        <v>6</v>
      </c>
      <c r="DI27" t="s">
        <v>6</v>
      </c>
      <c r="DJ27" t="s">
        <v>6</v>
      </c>
      <c r="DK27" t="s">
        <v>6</v>
      </c>
      <c r="DL27" t="s">
        <v>6</v>
      </c>
      <c r="DM27" t="s">
        <v>6</v>
      </c>
      <c r="DN27">
        <v>0</v>
      </c>
      <c r="DO27">
        <v>0</v>
      </c>
      <c r="DP27">
        <v>1</v>
      </c>
      <c r="DQ27">
        <v>1</v>
      </c>
      <c r="DU27">
        <v>1005</v>
      </c>
      <c r="DV27" t="s">
        <v>22</v>
      </c>
      <c r="DW27" t="s">
        <v>22</v>
      </c>
      <c r="DX27">
        <v>100</v>
      </c>
      <c r="DZ27" t="s">
        <v>6</v>
      </c>
      <c r="EA27" t="s">
        <v>6</v>
      </c>
      <c r="EB27" t="s">
        <v>6</v>
      </c>
      <c r="EC27" t="s">
        <v>6</v>
      </c>
      <c r="EE27">
        <v>59670419</v>
      </c>
      <c r="EF27">
        <v>2</v>
      </c>
      <c r="EG27" t="s">
        <v>24</v>
      </c>
      <c r="EH27">
        <v>41</v>
      </c>
      <c r="EI27" t="s">
        <v>25</v>
      </c>
      <c r="EJ27">
        <v>1</v>
      </c>
      <c r="EK27">
        <v>47001</v>
      </c>
      <c r="EL27" t="s">
        <v>25</v>
      </c>
      <c r="EM27" t="s">
        <v>26</v>
      </c>
      <c r="EO27" t="s">
        <v>6</v>
      </c>
      <c r="EQ27">
        <v>131072</v>
      </c>
      <c r="ER27">
        <v>2251.71</v>
      </c>
      <c r="ES27">
        <v>2034</v>
      </c>
      <c r="ET27">
        <v>5.08</v>
      </c>
      <c r="EU27">
        <v>0.68</v>
      </c>
      <c r="EV27">
        <v>212.63</v>
      </c>
      <c r="EW27">
        <v>26.78</v>
      </c>
      <c r="EX27">
        <v>0.05</v>
      </c>
      <c r="EY27">
        <v>0</v>
      </c>
      <c r="FQ27">
        <v>0</v>
      </c>
      <c r="FR27">
        <v>0</v>
      </c>
      <c r="FS27">
        <v>0</v>
      </c>
      <c r="FX27">
        <v>103</v>
      </c>
      <c r="FY27">
        <v>72</v>
      </c>
      <c r="GA27" t="s">
        <v>6</v>
      </c>
      <c r="GD27">
        <v>1</v>
      </c>
      <c r="GF27">
        <v>1902122566</v>
      </c>
      <c r="GG27">
        <v>2</v>
      </c>
      <c r="GH27">
        <v>1</v>
      </c>
      <c r="GI27">
        <v>4</v>
      </c>
      <c r="GJ27">
        <v>0</v>
      </c>
      <c r="GK27">
        <v>0</v>
      </c>
      <c r="GL27">
        <f t="shared" si="33"/>
        <v>0</v>
      </c>
      <c r="GM27">
        <f t="shared" si="34"/>
        <v>224907.33</v>
      </c>
      <c r="GN27">
        <f t="shared" si="35"/>
        <v>224907.33</v>
      </c>
      <c r="GO27">
        <f t="shared" si="36"/>
        <v>0</v>
      </c>
      <c r="GP27">
        <f t="shared" si="37"/>
        <v>0</v>
      </c>
      <c r="GR27">
        <v>0</v>
      </c>
      <c r="GS27">
        <v>3</v>
      </c>
      <c r="GT27">
        <v>0</v>
      </c>
      <c r="GU27" t="s">
        <v>6</v>
      </c>
      <c r="GV27">
        <f>ROUND((GT27),2)</f>
        <v>0</v>
      </c>
      <c r="GW27">
        <v>1</v>
      </c>
      <c r="GX27">
        <f t="shared" si="38"/>
        <v>0</v>
      </c>
      <c r="HA27">
        <v>0</v>
      </c>
      <c r="HB27">
        <v>0</v>
      </c>
      <c r="HC27">
        <f t="shared" si="39"/>
        <v>0</v>
      </c>
      <c r="HE27" t="s">
        <v>6</v>
      </c>
      <c r="HF27" t="s">
        <v>6</v>
      </c>
      <c r="HM27" t="s">
        <v>6</v>
      </c>
      <c r="HN27" t="s">
        <v>27</v>
      </c>
      <c r="HO27" t="s">
        <v>28</v>
      </c>
      <c r="HP27" t="s">
        <v>25</v>
      </c>
      <c r="HQ27" t="s">
        <v>25</v>
      </c>
      <c r="HS27">
        <v>0</v>
      </c>
      <c r="IK27">
        <v>0</v>
      </c>
      <c r="IL27" t="s">
        <v>431</v>
      </c>
      <c r="IM27">
        <v>4.8330000000000002</v>
      </c>
    </row>
    <row r="28" spans="1:247" x14ac:dyDescent="0.2">
      <c r="A28">
        <v>18</v>
      </c>
      <c r="B28">
        <v>1</v>
      </c>
      <c r="C28">
        <v>12</v>
      </c>
      <c r="E28" t="s">
        <v>47</v>
      </c>
      <c r="F28" t="s">
        <v>48</v>
      </c>
      <c r="G28" t="s">
        <v>49</v>
      </c>
      <c r="H28" t="str">
        <f>'1.Ведомость'!C28</f>
        <v>м3</v>
      </c>
      <c r="I28">
        <f>I27*J28</f>
        <v>-72.495000000000005</v>
      </c>
      <c r="J28">
        <v>-15</v>
      </c>
      <c r="K28">
        <v>-15</v>
      </c>
      <c r="O28">
        <f t="shared" si="14"/>
        <v>-97516.79</v>
      </c>
      <c r="P28">
        <f t="shared" si="15"/>
        <v>-97516.79</v>
      </c>
      <c r="Q28">
        <f t="shared" si="16"/>
        <v>0</v>
      </c>
      <c r="R28">
        <f t="shared" si="17"/>
        <v>0</v>
      </c>
      <c r="S28">
        <f t="shared" si="18"/>
        <v>0</v>
      </c>
      <c r="T28">
        <f t="shared" si="19"/>
        <v>0</v>
      </c>
      <c r="U28">
        <f t="shared" si="20"/>
        <v>0</v>
      </c>
      <c r="V28">
        <f t="shared" si="21"/>
        <v>0</v>
      </c>
      <c r="W28">
        <f t="shared" si="22"/>
        <v>0</v>
      </c>
      <c r="X28">
        <f t="shared" si="23"/>
        <v>0</v>
      </c>
      <c r="Y28">
        <f t="shared" si="23"/>
        <v>0</v>
      </c>
      <c r="AA28">
        <v>92788498</v>
      </c>
      <c r="AB28">
        <f t="shared" si="24"/>
        <v>135.6</v>
      </c>
      <c r="AC28">
        <f>ROUND((ES28),2)</f>
        <v>135.6</v>
      </c>
      <c r="AD28">
        <f>ROUND((((ET28)-(EU28))+AE28),2)</f>
        <v>0</v>
      </c>
      <c r="AE28">
        <f t="shared" si="25"/>
        <v>0</v>
      </c>
      <c r="AF28">
        <f t="shared" si="25"/>
        <v>0</v>
      </c>
      <c r="AG28">
        <f t="shared" si="26"/>
        <v>0</v>
      </c>
      <c r="AH28">
        <f t="shared" si="27"/>
        <v>0</v>
      </c>
      <c r="AI28">
        <f t="shared" si="27"/>
        <v>0</v>
      </c>
      <c r="AJ28">
        <f t="shared" si="28"/>
        <v>0</v>
      </c>
      <c r="AK28">
        <v>135.6</v>
      </c>
      <c r="AL28">
        <v>135.6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3</v>
      </c>
      <c r="BI28">
        <v>1</v>
      </c>
      <c r="BJ28" t="s">
        <v>51</v>
      </c>
      <c r="BM28">
        <v>500001</v>
      </c>
      <c r="BN28">
        <v>0</v>
      </c>
      <c r="BO28" t="s">
        <v>6</v>
      </c>
      <c r="BP28">
        <v>0</v>
      </c>
      <c r="BQ28">
        <v>8</v>
      </c>
      <c r="BR28">
        <v>1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0</v>
      </c>
      <c r="CA28">
        <v>0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si="29"/>
        <v>-97516.79</v>
      </c>
      <c r="CQ28">
        <f>AC28*BC28</f>
        <v>1345.152</v>
      </c>
      <c r="CR28">
        <f>(((ET28)*BB28-(EU28)*BS28)+AE28*BS28)</f>
        <v>0</v>
      </c>
      <c r="CS28">
        <f t="shared" si="30"/>
        <v>0</v>
      </c>
      <c r="CT28">
        <f t="shared" si="31"/>
        <v>0</v>
      </c>
      <c r="CU28">
        <f t="shared" si="32"/>
        <v>0</v>
      </c>
      <c r="CV28">
        <f t="shared" si="32"/>
        <v>0</v>
      </c>
      <c r="CW28">
        <f t="shared" si="32"/>
        <v>0</v>
      </c>
      <c r="CX28">
        <f t="shared" si="32"/>
        <v>0</v>
      </c>
      <c r="CY28">
        <f>0</f>
        <v>0</v>
      </c>
      <c r="CZ28">
        <f>0</f>
        <v>0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1007</v>
      </c>
      <c r="DV28" t="s">
        <v>50</v>
      </c>
      <c r="DW28" t="s">
        <v>50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59670228</v>
      </c>
      <c r="EF28">
        <v>8</v>
      </c>
      <c r="EG28" t="s">
        <v>34</v>
      </c>
      <c r="EH28">
        <v>0</v>
      </c>
      <c r="EI28" t="s">
        <v>6</v>
      </c>
      <c r="EJ28">
        <v>1</v>
      </c>
      <c r="EK28">
        <v>500001</v>
      </c>
      <c r="EL28" t="s">
        <v>35</v>
      </c>
      <c r="EM28" t="s">
        <v>36</v>
      </c>
      <c r="EO28" t="s">
        <v>6</v>
      </c>
      <c r="EQ28">
        <v>0</v>
      </c>
      <c r="ER28">
        <v>135.6</v>
      </c>
      <c r="ES28">
        <v>135.6</v>
      </c>
      <c r="ET28">
        <v>0</v>
      </c>
      <c r="EU28">
        <v>0</v>
      </c>
      <c r="EV28">
        <v>0</v>
      </c>
      <c r="EW28">
        <v>0</v>
      </c>
      <c r="EX28">
        <v>0</v>
      </c>
      <c r="FQ28">
        <v>0</v>
      </c>
      <c r="FR28">
        <v>0</v>
      </c>
      <c r="FS28">
        <v>0</v>
      </c>
      <c r="FX28">
        <v>0</v>
      </c>
      <c r="FY28">
        <v>0</v>
      </c>
      <c r="GA28" t="s">
        <v>6</v>
      </c>
      <c r="GD28">
        <v>1</v>
      </c>
      <c r="GF28">
        <v>1769578697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si="33"/>
        <v>0</v>
      </c>
      <c r="GM28">
        <f t="shared" si="34"/>
        <v>-97516.79</v>
      </c>
      <c r="GN28">
        <f t="shared" si="35"/>
        <v>-97516.79</v>
      </c>
      <c r="GO28">
        <f t="shared" si="36"/>
        <v>0</v>
      </c>
      <c r="GP28">
        <f t="shared" si="37"/>
        <v>0</v>
      </c>
      <c r="GR28">
        <v>0</v>
      </c>
      <c r="GS28">
        <v>3</v>
      </c>
      <c r="GT28">
        <v>0</v>
      </c>
      <c r="GU28" t="s">
        <v>6</v>
      </c>
      <c r="GV28">
        <f>ROUND((GT28),2)</f>
        <v>0</v>
      </c>
      <c r="GW28">
        <v>1</v>
      </c>
      <c r="GX28">
        <f t="shared" si="38"/>
        <v>0</v>
      </c>
      <c r="HA28">
        <v>0</v>
      </c>
      <c r="HB28">
        <v>0</v>
      </c>
      <c r="HC28">
        <f t="shared" si="39"/>
        <v>0</v>
      </c>
      <c r="HE28" t="s">
        <v>6</v>
      </c>
      <c r="HF28" t="s">
        <v>6</v>
      </c>
      <c r="HM28" t="s">
        <v>6</v>
      </c>
      <c r="HN28" t="s">
        <v>6</v>
      </c>
      <c r="HO28" t="s">
        <v>6</v>
      </c>
      <c r="HP28" t="s">
        <v>6</v>
      </c>
      <c r="HQ28" t="s">
        <v>6</v>
      </c>
      <c r="HS28">
        <v>0</v>
      </c>
      <c r="IK28">
        <v>0</v>
      </c>
    </row>
    <row r="29" spans="1:247" x14ac:dyDescent="0.2">
      <c r="A29">
        <v>17</v>
      </c>
      <c r="B29">
        <v>1</v>
      </c>
      <c r="C29">
        <f>ROW(SmtRes!A14)</f>
        <v>14</v>
      </c>
      <c r="D29">
        <f>ROW(EtalonRes!A17)</f>
        <v>17</v>
      </c>
      <c r="E29" t="s">
        <v>52</v>
      </c>
      <c r="F29" t="s">
        <v>53</v>
      </c>
      <c r="G29" t="s">
        <v>54</v>
      </c>
      <c r="H29" t="s">
        <v>22</v>
      </c>
      <c r="I29">
        <f>ROUND(I27,7)</f>
        <v>4.8330000000000002</v>
      </c>
      <c r="J29">
        <v>0</v>
      </c>
      <c r="K29">
        <f>ROUND(I27,7)</f>
        <v>4.8330000000000002</v>
      </c>
      <c r="O29">
        <f t="shared" si="14"/>
        <v>125758.46</v>
      </c>
      <c r="P29">
        <f t="shared" si="15"/>
        <v>97516.79</v>
      </c>
      <c r="Q29">
        <f t="shared" si="16"/>
        <v>0</v>
      </c>
      <c r="R29">
        <f t="shared" si="17"/>
        <v>0</v>
      </c>
      <c r="S29">
        <f t="shared" si="18"/>
        <v>28241.67</v>
      </c>
      <c r="T29">
        <f t="shared" si="19"/>
        <v>0</v>
      </c>
      <c r="U29">
        <f t="shared" si="20"/>
        <v>79.309529999999995</v>
      </c>
      <c r="V29">
        <f t="shared" si="21"/>
        <v>0</v>
      </c>
      <c r="W29">
        <f t="shared" si="22"/>
        <v>0</v>
      </c>
      <c r="X29">
        <f t="shared" si="23"/>
        <v>29088.92</v>
      </c>
      <c r="Y29">
        <f t="shared" si="23"/>
        <v>20334</v>
      </c>
      <c r="AA29">
        <v>92788498</v>
      </c>
      <c r="AB29">
        <f t="shared" si="24"/>
        <v>2164.29</v>
      </c>
      <c r="AC29">
        <f>ROUND(((ES29*ROUND(3,7))),2)</f>
        <v>2034</v>
      </c>
      <c r="AD29">
        <f>ROUND(((((ET29*ROUND(3,7)))-((EU29*ROUND(3,7))))+AE29),2)</f>
        <v>0</v>
      </c>
      <c r="AE29">
        <f>ROUND(((EU29*ROUND(3,7))),2)</f>
        <v>0</v>
      </c>
      <c r="AF29">
        <f>ROUND(((EV29*ROUND(3,7))),2)</f>
        <v>130.29</v>
      </c>
      <c r="AG29">
        <f t="shared" si="26"/>
        <v>0</v>
      </c>
      <c r="AH29">
        <f>((EW29*ROUND(3,7)))</f>
        <v>16.41</v>
      </c>
      <c r="AI29">
        <f>((EX29*ROUND(3,7)))</f>
        <v>0</v>
      </c>
      <c r="AJ29">
        <f t="shared" si="28"/>
        <v>0</v>
      </c>
      <c r="AK29">
        <v>721.43</v>
      </c>
      <c r="AL29">
        <v>678</v>
      </c>
      <c r="AM29">
        <v>0</v>
      </c>
      <c r="AN29">
        <v>0</v>
      </c>
      <c r="AO29">
        <v>43.43</v>
      </c>
      <c r="AP29">
        <v>0</v>
      </c>
      <c r="AQ29">
        <v>5.47</v>
      </c>
      <c r="AR29">
        <v>0</v>
      </c>
      <c r="AS29">
        <v>0</v>
      </c>
      <c r="AT29">
        <v>103</v>
      </c>
      <c r="AU29">
        <v>72</v>
      </c>
      <c r="AV29">
        <v>1</v>
      </c>
      <c r="AW29">
        <v>1</v>
      </c>
      <c r="AZ29">
        <v>1</v>
      </c>
      <c r="BA29">
        <v>44.85</v>
      </c>
      <c r="BB29">
        <v>15.72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1</v>
      </c>
      <c r="BJ29" t="s">
        <v>55</v>
      </c>
      <c r="BM29">
        <v>47001</v>
      </c>
      <c r="BN29">
        <v>0</v>
      </c>
      <c r="BO29" t="s">
        <v>6</v>
      </c>
      <c r="BP29">
        <v>0</v>
      </c>
      <c r="BQ29">
        <v>2</v>
      </c>
      <c r="BR29">
        <v>0</v>
      </c>
      <c r="BS29">
        <v>44.85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103</v>
      </c>
      <c r="CA29">
        <v>72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29"/>
        <v>125758.45999999999</v>
      </c>
      <c r="CQ29">
        <f>AC29*BC29</f>
        <v>20177.28</v>
      </c>
      <c r="CR29">
        <f>((((ET29*ROUND(3,7)))*BB29-((EU29*ROUND(3,7)))*BS29)+AE29*BS29)</f>
        <v>0</v>
      </c>
      <c r="CS29">
        <f t="shared" si="30"/>
        <v>0</v>
      </c>
      <c r="CT29">
        <f t="shared" si="31"/>
        <v>5843.5064999999995</v>
      </c>
      <c r="CU29">
        <f t="shared" si="32"/>
        <v>0</v>
      </c>
      <c r="CV29">
        <f t="shared" si="32"/>
        <v>16.41</v>
      </c>
      <c r="CW29">
        <f t="shared" si="32"/>
        <v>0</v>
      </c>
      <c r="CX29">
        <f t="shared" si="32"/>
        <v>0</v>
      </c>
      <c r="CY29">
        <f>(((S29+R29)*AT29)/100)</f>
        <v>29088.920099999999</v>
      </c>
      <c r="CZ29">
        <f>(((S29+R29)*AU29)/100)</f>
        <v>20334.002399999998</v>
      </c>
      <c r="DC29" t="s">
        <v>6</v>
      </c>
      <c r="DD29" t="s">
        <v>56</v>
      </c>
      <c r="DE29" t="s">
        <v>56</v>
      </c>
      <c r="DF29" t="s">
        <v>56</v>
      </c>
      <c r="DG29" t="s">
        <v>56</v>
      </c>
      <c r="DH29" t="s">
        <v>6</v>
      </c>
      <c r="DI29" t="s">
        <v>56</v>
      </c>
      <c r="DJ29" t="s">
        <v>56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1005</v>
      </c>
      <c r="DV29" t="s">
        <v>22</v>
      </c>
      <c r="DW29" t="s">
        <v>22</v>
      </c>
      <c r="DX29">
        <v>100</v>
      </c>
      <c r="DZ29" t="s">
        <v>6</v>
      </c>
      <c r="EA29" t="s">
        <v>6</v>
      </c>
      <c r="EB29" t="s">
        <v>6</v>
      </c>
      <c r="EC29" t="s">
        <v>6</v>
      </c>
      <c r="EE29">
        <v>59670419</v>
      </c>
      <c r="EF29">
        <v>2</v>
      </c>
      <c r="EG29" t="s">
        <v>24</v>
      </c>
      <c r="EH29">
        <v>41</v>
      </c>
      <c r="EI29" t="s">
        <v>25</v>
      </c>
      <c r="EJ29">
        <v>1</v>
      </c>
      <c r="EK29">
        <v>47001</v>
      </c>
      <c r="EL29" t="s">
        <v>25</v>
      </c>
      <c r="EM29" t="s">
        <v>26</v>
      </c>
      <c r="EO29" t="s">
        <v>6</v>
      </c>
      <c r="EQ29">
        <v>131072</v>
      </c>
      <c r="ER29">
        <v>721.43</v>
      </c>
      <c r="ES29">
        <v>678</v>
      </c>
      <c r="ET29">
        <v>0</v>
      </c>
      <c r="EU29">
        <v>0</v>
      </c>
      <c r="EV29">
        <v>43.43</v>
      </c>
      <c r="EW29">
        <v>5.47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72</v>
      </c>
      <c r="GA29" t="s">
        <v>6</v>
      </c>
      <c r="GD29">
        <v>1</v>
      </c>
      <c r="GF29">
        <v>1252900082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si="33"/>
        <v>0</v>
      </c>
      <c r="GM29">
        <f t="shared" si="34"/>
        <v>175181.38</v>
      </c>
      <c r="GN29">
        <f t="shared" si="35"/>
        <v>175181.38</v>
      </c>
      <c r="GO29">
        <f t="shared" si="36"/>
        <v>0</v>
      </c>
      <c r="GP29">
        <f t="shared" si="37"/>
        <v>0</v>
      </c>
      <c r="GR29">
        <v>0</v>
      </c>
      <c r="GS29">
        <v>3</v>
      </c>
      <c r="GT29">
        <v>0</v>
      </c>
      <c r="GU29" t="s">
        <v>56</v>
      </c>
      <c r="GV29">
        <f>ROUND(((GT29*ROUND(3,7))),2)</f>
        <v>0</v>
      </c>
      <c r="GW29">
        <v>1</v>
      </c>
      <c r="GX29">
        <f t="shared" si="38"/>
        <v>0</v>
      </c>
      <c r="HA29">
        <v>0</v>
      </c>
      <c r="HB29">
        <v>0</v>
      </c>
      <c r="HC29">
        <f t="shared" si="39"/>
        <v>0</v>
      </c>
      <c r="HE29" t="s">
        <v>6</v>
      </c>
      <c r="HF29" t="s">
        <v>6</v>
      </c>
      <c r="HM29" t="s">
        <v>6</v>
      </c>
      <c r="HN29" t="s">
        <v>27</v>
      </c>
      <c r="HO29" t="s">
        <v>28</v>
      </c>
      <c r="HP29" t="s">
        <v>25</v>
      </c>
      <c r="HQ29" t="s">
        <v>25</v>
      </c>
      <c r="HS29">
        <v>0</v>
      </c>
      <c r="IK29">
        <v>0</v>
      </c>
    </row>
    <row r="30" spans="1:247" x14ac:dyDescent="0.2">
      <c r="A30">
        <v>18</v>
      </c>
      <c r="B30">
        <v>1</v>
      </c>
      <c r="C30">
        <v>14</v>
      </c>
      <c r="E30" t="s">
        <v>57</v>
      </c>
      <c r="F30" t="s">
        <v>48</v>
      </c>
      <c r="G30" t="s">
        <v>49</v>
      </c>
      <c r="H30" t="str">
        <f>'1.Ведомость'!C30</f>
        <v>м3</v>
      </c>
      <c r="I30">
        <f>I29*J30</f>
        <v>-72.495000000000005</v>
      </c>
      <c r="J30">
        <v>-15</v>
      </c>
      <c r="K30">
        <v>-5</v>
      </c>
      <c r="O30">
        <f t="shared" si="14"/>
        <v>-97516.79</v>
      </c>
      <c r="P30">
        <f t="shared" si="15"/>
        <v>-97516.79</v>
      </c>
      <c r="Q30">
        <f t="shared" si="16"/>
        <v>0</v>
      </c>
      <c r="R30">
        <f t="shared" si="17"/>
        <v>0</v>
      </c>
      <c r="S30">
        <f t="shared" si="18"/>
        <v>0</v>
      </c>
      <c r="T30">
        <f t="shared" si="19"/>
        <v>0</v>
      </c>
      <c r="U30">
        <f t="shared" si="20"/>
        <v>0</v>
      </c>
      <c r="V30">
        <f t="shared" si="21"/>
        <v>0</v>
      </c>
      <c r="W30">
        <f t="shared" si="22"/>
        <v>0</v>
      </c>
      <c r="X30">
        <f t="shared" si="23"/>
        <v>0</v>
      </c>
      <c r="Y30">
        <f t="shared" si="23"/>
        <v>0</v>
      </c>
      <c r="AA30">
        <v>92788498</v>
      </c>
      <c r="AB30">
        <f t="shared" si="24"/>
        <v>135.6</v>
      </c>
      <c r="AC30">
        <f>ROUND((ES30),2)</f>
        <v>135.6</v>
      </c>
      <c r="AD30">
        <f>ROUND((((ET30)-(EU30))+AE30),2)</f>
        <v>0</v>
      </c>
      <c r="AE30">
        <f>ROUND((EU30),2)</f>
        <v>0</v>
      </c>
      <c r="AF30">
        <f>ROUND((EV30),2)</f>
        <v>0</v>
      </c>
      <c r="AG30">
        <f t="shared" si="26"/>
        <v>0</v>
      </c>
      <c r="AH30">
        <f>(EW30)</f>
        <v>0</v>
      </c>
      <c r="AI30">
        <f>(EX30)</f>
        <v>0</v>
      </c>
      <c r="AJ30">
        <f t="shared" si="28"/>
        <v>0</v>
      </c>
      <c r="AK30">
        <v>135.6</v>
      </c>
      <c r="AL30">
        <v>135.6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1</v>
      </c>
      <c r="BJ30" t="s">
        <v>51</v>
      </c>
      <c r="BM30">
        <v>500001</v>
      </c>
      <c r="BN30">
        <v>0</v>
      </c>
      <c r="BO30" t="s">
        <v>6</v>
      </c>
      <c r="BP30">
        <v>0</v>
      </c>
      <c r="BQ30">
        <v>8</v>
      </c>
      <c r="BR30">
        <v>1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0</v>
      </c>
      <c r="CA30">
        <v>0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29"/>
        <v>-97516.79</v>
      </c>
      <c r="CQ30">
        <f>AC30*BC30</f>
        <v>1345.152</v>
      </c>
      <c r="CR30">
        <f>(((ET30)*BB30-(EU30)*BS30)+AE30*BS30)</f>
        <v>0</v>
      </c>
      <c r="CS30">
        <f t="shared" si="30"/>
        <v>0</v>
      </c>
      <c r="CT30">
        <f t="shared" si="31"/>
        <v>0</v>
      </c>
      <c r="CU30">
        <f t="shared" si="32"/>
        <v>0</v>
      </c>
      <c r="CV30">
        <f t="shared" si="32"/>
        <v>0</v>
      </c>
      <c r="CW30">
        <f t="shared" si="32"/>
        <v>0</v>
      </c>
      <c r="CX30">
        <f t="shared" si="32"/>
        <v>0</v>
      </c>
      <c r="CY30">
        <f>0</f>
        <v>0</v>
      </c>
      <c r="CZ30">
        <f>0</f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50</v>
      </c>
      <c r="DW30" t="s">
        <v>50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59670228</v>
      </c>
      <c r="EF30">
        <v>8</v>
      </c>
      <c r="EG30" t="s">
        <v>34</v>
      </c>
      <c r="EH30">
        <v>0</v>
      </c>
      <c r="EI30" t="s">
        <v>6</v>
      </c>
      <c r="EJ30">
        <v>1</v>
      </c>
      <c r="EK30">
        <v>500001</v>
      </c>
      <c r="EL30" t="s">
        <v>35</v>
      </c>
      <c r="EM30" t="s">
        <v>36</v>
      </c>
      <c r="EO30" t="s">
        <v>6</v>
      </c>
      <c r="EQ30">
        <v>0</v>
      </c>
      <c r="ER30">
        <v>135.6</v>
      </c>
      <c r="ES30">
        <v>135.6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v>0</v>
      </c>
      <c r="FS30">
        <v>0</v>
      </c>
      <c r="FX30">
        <v>0</v>
      </c>
      <c r="FY30">
        <v>0</v>
      </c>
      <c r="GA30" t="s">
        <v>6</v>
      </c>
      <c r="GD30">
        <v>1</v>
      </c>
      <c r="GF30">
        <v>1769578697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33"/>
        <v>0</v>
      </c>
      <c r="GM30">
        <f t="shared" si="34"/>
        <v>-97516.79</v>
      </c>
      <c r="GN30">
        <f t="shared" si="35"/>
        <v>-97516.79</v>
      </c>
      <c r="GO30">
        <f t="shared" si="36"/>
        <v>0</v>
      </c>
      <c r="GP30">
        <f t="shared" si="37"/>
        <v>0</v>
      </c>
      <c r="GR30">
        <v>0</v>
      </c>
      <c r="GS30">
        <v>3</v>
      </c>
      <c r="GT30">
        <v>0</v>
      </c>
      <c r="GU30" t="s">
        <v>6</v>
      </c>
      <c r="GV30">
        <f>ROUND((GT30),2)</f>
        <v>0</v>
      </c>
      <c r="GW30">
        <v>1</v>
      </c>
      <c r="GX30">
        <f t="shared" si="38"/>
        <v>0</v>
      </c>
      <c r="HA30">
        <v>0</v>
      </c>
      <c r="HB30">
        <v>0</v>
      </c>
      <c r="HC30">
        <f t="shared" si="39"/>
        <v>0</v>
      </c>
      <c r="HE30" t="s">
        <v>6</v>
      </c>
      <c r="HF30" t="s">
        <v>6</v>
      </c>
      <c r="HM30" t="s">
        <v>56</v>
      </c>
      <c r="HN30" t="s">
        <v>6</v>
      </c>
      <c r="HO30" t="s">
        <v>6</v>
      </c>
      <c r="HP30" t="s">
        <v>6</v>
      </c>
      <c r="HQ30" t="s">
        <v>6</v>
      </c>
      <c r="HS30">
        <v>0</v>
      </c>
      <c r="IK30">
        <v>0</v>
      </c>
    </row>
    <row r="31" spans="1:247" x14ac:dyDescent="0.2">
      <c r="A31">
        <v>19</v>
      </c>
      <c r="B31">
        <v>1</v>
      </c>
      <c r="F31" t="s">
        <v>6</v>
      </c>
      <c r="G31" t="s">
        <v>58</v>
      </c>
      <c r="H31" t="s">
        <v>6</v>
      </c>
      <c r="AA31">
        <v>1</v>
      </c>
      <c r="IK31">
        <v>0</v>
      </c>
    </row>
    <row r="32" spans="1:247" x14ac:dyDescent="0.2">
      <c r="A32">
        <v>17</v>
      </c>
      <c r="B32">
        <v>1</v>
      </c>
      <c r="C32">
        <f>ROW(SmtRes!A19)</f>
        <v>19</v>
      </c>
      <c r="D32">
        <f>ROW(EtalonRes!A22)</f>
        <v>22</v>
      </c>
      <c r="E32" t="s">
        <v>59</v>
      </c>
      <c r="F32" t="s">
        <v>60</v>
      </c>
      <c r="G32" t="s">
        <v>61</v>
      </c>
      <c r="H32" t="s">
        <v>22</v>
      </c>
      <c r="I32">
        <f>ROUND((483.3+281)/100,7)</f>
        <v>7.6429999999999998</v>
      </c>
      <c r="J32">
        <v>0</v>
      </c>
      <c r="K32">
        <f>ROUND((483.3+281)/100,7)</f>
        <v>7.6429999999999998</v>
      </c>
      <c r="O32">
        <f t="shared" ref="O32:O71" si="40">ROUND(CP32,2)</f>
        <v>53289.24</v>
      </c>
      <c r="P32">
        <f t="shared" ref="P32:P71" si="41">ROUND(CQ32*I32,2)</f>
        <v>1849.97</v>
      </c>
      <c r="Q32">
        <f t="shared" ref="Q32:Q71" si="42">ROUND(CR32*I32,2)</f>
        <v>36212.6</v>
      </c>
      <c r="R32">
        <f t="shared" ref="R32:R71" si="43">ROUND(CS32*I32,2)</f>
        <v>10893.82</v>
      </c>
      <c r="S32">
        <f t="shared" ref="S32:S71" si="44">ROUND(CT32*I32,2)</f>
        <v>15226.67</v>
      </c>
      <c r="T32">
        <f t="shared" ref="T32:T71" si="45">ROUND(CU32*I32,2)</f>
        <v>0</v>
      </c>
      <c r="U32">
        <f t="shared" ref="U32:U71" si="46">ROUND(CV32*I32,7)</f>
        <v>40.125749999999996</v>
      </c>
      <c r="V32">
        <f t="shared" ref="V32:V71" si="47">ROUND(CW32*I32,7)</f>
        <v>20.94182</v>
      </c>
      <c r="W32">
        <f t="shared" ref="W32:W71" si="48">ROUND(CX32*I32,2)</f>
        <v>0</v>
      </c>
      <c r="X32">
        <f t="shared" ref="X32:X71" si="49">ROUND(CY32,2)</f>
        <v>26904.1</v>
      </c>
      <c r="Y32">
        <f t="shared" ref="Y32:Y71" si="50">ROUND(CZ32,2)</f>
        <v>18806.75</v>
      </c>
      <c r="AA32">
        <v>92788498</v>
      </c>
      <c r="AB32">
        <f t="shared" ref="AB32:AB71" si="51">ROUND((AC32+AD32+AF32),2)</f>
        <v>370.22</v>
      </c>
      <c r="AC32">
        <f t="shared" ref="AC32:AC71" si="52">ROUND((ES32),2)</f>
        <v>24.4</v>
      </c>
      <c r="AD32">
        <f t="shared" ref="AD32:AD71" si="53">ROUND((((ET32)-(EU32))+AE32),2)</f>
        <v>301.39999999999998</v>
      </c>
      <c r="AE32">
        <f t="shared" ref="AE32:AE71" si="54">ROUND((EU32),2)</f>
        <v>31.78</v>
      </c>
      <c r="AF32">
        <f t="shared" ref="AF32:AF71" si="55">ROUND((EV32),2)</f>
        <v>44.42</v>
      </c>
      <c r="AG32">
        <f t="shared" ref="AG32:AG71" si="56">ROUND((AP32),2)</f>
        <v>0</v>
      </c>
      <c r="AH32">
        <f t="shared" ref="AH32:AH71" si="57">(EW32)</f>
        <v>5.25</v>
      </c>
      <c r="AI32">
        <f t="shared" ref="AI32:AI71" si="58">(EX32)</f>
        <v>2.74</v>
      </c>
      <c r="AJ32">
        <f t="shared" ref="AJ32:AJ71" si="59">(AS32)</f>
        <v>0</v>
      </c>
      <c r="AK32">
        <v>370.22</v>
      </c>
      <c r="AL32">
        <v>24.4</v>
      </c>
      <c r="AM32">
        <v>301.39999999999998</v>
      </c>
      <c r="AN32">
        <v>31.78</v>
      </c>
      <c r="AO32">
        <v>44.42</v>
      </c>
      <c r="AP32">
        <v>0</v>
      </c>
      <c r="AQ32">
        <v>5.25</v>
      </c>
      <c r="AR32">
        <v>2.74</v>
      </c>
      <c r="AS32">
        <v>0</v>
      </c>
      <c r="AT32">
        <v>103</v>
      </c>
      <c r="AU32">
        <v>72</v>
      </c>
      <c r="AV32">
        <v>1</v>
      </c>
      <c r="AW32">
        <v>1</v>
      </c>
      <c r="AZ32">
        <v>1</v>
      </c>
      <c r="BA32">
        <v>44.85</v>
      </c>
      <c r="BB32">
        <v>15.72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0</v>
      </c>
      <c r="BI32">
        <v>1</v>
      </c>
      <c r="BJ32" t="s">
        <v>62</v>
      </c>
      <c r="BM32">
        <v>47001</v>
      </c>
      <c r="BN32">
        <v>0</v>
      </c>
      <c r="BO32" t="s">
        <v>6</v>
      </c>
      <c r="BP32">
        <v>0</v>
      </c>
      <c r="BQ32">
        <v>2</v>
      </c>
      <c r="BR32">
        <v>0</v>
      </c>
      <c r="BS32">
        <v>44.85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103</v>
      </c>
      <c r="CA32">
        <v>72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ref="CP32:CP71" si="60">(P32+Q32+S32)</f>
        <v>53289.24</v>
      </c>
      <c r="CQ32">
        <f>AC32*BC32</f>
        <v>242.04799999999997</v>
      </c>
      <c r="CR32">
        <f>(((ET32)*BB32-(EU32)*BS32)+AE32*BS32)</f>
        <v>4738.0079999999998</v>
      </c>
      <c r="CS32">
        <f t="shared" ref="CS32:CS71" si="61">AE32*BS32</f>
        <v>1425.3330000000001</v>
      </c>
      <c r="CT32">
        <f t="shared" ref="CT32:CT71" si="62">AF32*BA32</f>
        <v>1992.2370000000001</v>
      </c>
      <c r="CU32">
        <f t="shared" ref="CU32:CU71" si="63">AG32</f>
        <v>0</v>
      </c>
      <c r="CV32">
        <f t="shared" ref="CV32:CV71" si="64">AH32</f>
        <v>5.25</v>
      </c>
      <c r="CW32">
        <f t="shared" ref="CW32:CW71" si="65">AI32</f>
        <v>2.74</v>
      </c>
      <c r="CX32">
        <f t="shared" ref="CX32:CX71" si="66">AJ32</f>
        <v>0</v>
      </c>
      <c r="CY32">
        <f>(((S32+R32)*AT32)/100)</f>
        <v>26904.104699999996</v>
      </c>
      <c r="CZ32">
        <f>(((S32+R32)*AU32)/100)</f>
        <v>18806.752799999998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1005</v>
      </c>
      <c r="DV32" t="s">
        <v>22</v>
      </c>
      <c r="DW32" t="s">
        <v>22</v>
      </c>
      <c r="DX32">
        <v>100</v>
      </c>
      <c r="DZ32" t="s">
        <v>6</v>
      </c>
      <c r="EA32" t="s">
        <v>6</v>
      </c>
      <c r="EB32" t="s">
        <v>6</v>
      </c>
      <c r="EC32" t="s">
        <v>6</v>
      </c>
      <c r="EE32">
        <v>59670419</v>
      </c>
      <c r="EF32">
        <v>2</v>
      </c>
      <c r="EG32" t="s">
        <v>24</v>
      </c>
      <c r="EH32">
        <v>41</v>
      </c>
      <c r="EI32" t="s">
        <v>25</v>
      </c>
      <c r="EJ32">
        <v>1</v>
      </c>
      <c r="EK32">
        <v>47001</v>
      </c>
      <c r="EL32" t="s">
        <v>25</v>
      </c>
      <c r="EM32" t="s">
        <v>26</v>
      </c>
      <c r="EO32" t="s">
        <v>6</v>
      </c>
      <c r="EQ32">
        <v>131072</v>
      </c>
      <c r="ER32">
        <v>370.22</v>
      </c>
      <c r="ES32">
        <v>24.4</v>
      </c>
      <c r="ET32">
        <v>301.39999999999998</v>
      </c>
      <c r="EU32">
        <v>31.78</v>
      </c>
      <c r="EV32">
        <v>44.42</v>
      </c>
      <c r="EW32">
        <v>5.25</v>
      </c>
      <c r="EX32">
        <v>2.74</v>
      </c>
      <c r="EY32">
        <v>0</v>
      </c>
      <c r="FQ32">
        <v>0</v>
      </c>
      <c r="FR32">
        <v>0</v>
      </c>
      <c r="FS32">
        <v>0</v>
      </c>
      <c r="FX32">
        <v>103</v>
      </c>
      <c r="FY32">
        <v>72</v>
      </c>
      <c r="GA32" t="s">
        <v>6</v>
      </c>
      <c r="GD32">
        <v>1</v>
      </c>
      <c r="GF32">
        <v>-583079057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ref="GL32:GL71" si="67">ROUND(IF(AND(BH32=3,BI32=3,FS32&lt;&gt;0),P32,0),2)</f>
        <v>0</v>
      </c>
      <c r="GM32">
        <f t="shared" ref="GM32:GM71" si="68">ROUND(O32+X32+Y32,2)+GX32</f>
        <v>99000.09</v>
      </c>
      <c r="GN32">
        <f t="shared" ref="GN32:GN71" si="69">IF(OR(BI32=0,BI32=1),GM32-GX32,0)</f>
        <v>99000.09</v>
      </c>
      <c r="GO32">
        <f t="shared" ref="GO32:GO71" si="70">IF(BI32=2,GM32-GX32,0)</f>
        <v>0</v>
      </c>
      <c r="GP32">
        <f t="shared" ref="GP32:GP71" si="71">IF(BI32=4,GM32-GX32,0)</f>
        <v>0</v>
      </c>
      <c r="GR32">
        <v>0</v>
      </c>
      <c r="GS32">
        <v>3</v>
      </c>
      <c r="GT32">
        <v>0</v>
      </c>
      <c r="GU32" t="s">
        <v>6</v>
      </c>
      <c r="GV32">
        <f t="shared" ref="GV32:GV71" si="72">ROUND((GT32),2)</f>
        <v>0</v>
      </c>
      <c r="GW32">
        <v>1</v>
      </c>
      <c r="GX32">
        <f t="shared" ref="GX32:GX71" si="73">ROUND(HC32*I32,2)</f>
        <v>0</v>
      </c>
      <c r="HA32">
        <v>0</v>
      </c>
      <c r="HB32">
        <v>0</v>
      </c>
      <c r="HC32">
        <f t="shared" ref="HC32:HC71" si="74">GV32*GW32</f>
        <v>0</v>
      </c>
      <c r="HE32" t="s">
        <v>6</v>
      </c>
      <c r="HF32" t="s">
        <v>6</v>
      </c>
      <c r="HM32" t="s">
        <v>6</v>
      </c>
      <c r="HN32" t="s">
        <v>27</v>
      </c>
      <c r="HO32" t="s">
        <v>28</v>
      </c>
      <c r="HP32" t="s">
        <v>25</v>
      </c>
      <c r="HQ32" t="s">
        <v>25</v>
      </c>
      <c r="HS32">
        <v>0</v>
      </c>
      <c r="IK32">
        <v>0</v>
      </c>
      <c r="IL32" t="s">
        <v>432</v>
      </c>
      <c r="IM32">
        <v>7.6429999999999998</v>
      </c>
    </row>
    <row r="33" spans="1:247" x14ac:dyDescent="0.2">
      <c r="A33">
        <v>18</v>
      </c>
      <c r="B33">
        <v>1</v>
      </c>
      <c r="C33">
        <v>19</v>
      </c>
      <c r="E33" t="s">
        <v>63</v>
      </c>
      <c r="F33" t="s">
        <v>64</v>
      </c>
      <c r="G33" t="s">
        <v>65</v>
      </c>
      <c r="H33" t="str">
        <f>'1.Ведомость'!C36</f>
        <v>кг</v>
      </c>
      <c r="I33">
        <f>I32*J33</f>
        <v>22.928999999999998</v>
      </c>
      <c r="J33">
        <v>3</v>
      </c>
      <c r="K33">
        <v>3</v>
      </c>
      <c r="O33">
        <f t="shared" si="40"/>
        <v>33265.39</v>
      </c>
      <c r="P33">
        <f t="shared" si="41"/>
        <v>33265.39</v>
      </c>
      <c r="Q33">
        <f t="shared" si="42"/>
        <v>0</v>
      </c>
      <c r="R33">
        <f t="shared" si="43"/>
        <v>0</v>
      </c>
      <c r="S33">
        <f t="shared" si="44"/>
        <v>0</v>
      </c>
      <c r="T33">
        <f t="shared" si="45"/>
        <v>0</v>
      </c>
      <c r="U33">
        <f t="shared" si="46"/>
        <v>0</v>
      </c>
      <c r="V33">
        <f t="shared" si="47"/>
        <v>0</v>
      </c>
      <c r="W33">
        <f t="shared" si="48"/>
        <v>0</v>
      </c>
      <c r="X33">
        <f t="shared" si="49"/>
        <v>0</v>
      </c>
      <c r="Y33">
        <f t="shared" si="50"/>
        <v>0</v>
      </c>
      <c r="AA33">
        <v>92788498</v>
      </c>
      <c r="AB33">
        <f t="shared" si="51"/>
        <v>146.25</v>
      </c>
      <c r="AC33">
        <f t="shared" si="52"/>
        <v>146.25</v>
      </c>
      <c r="AD33">
        <f t="shared" si="53"/>
        <v>0</v>
      </c>
      <c r="AE33">
        <f t="shared" si="54"/>
        <v>0</v>
      </c>
      <c r="AF33">
        <f t="shared" si="55"/>
        <v>0</v>
      </c>
      <c r="AG33">
        <f t="shared" si="56"/>
        <v>0</v>
      </c>
      <c r="AH33">
        <f t="shared" si="57"/>
        <v>0</v>
      </c>
      <c r="AI33">
        <f t="shared" si="58"/>
        <v>0</v>
      </c>
      <c r="AJ33">
        <f t="shared" si="59"/>
        <v>0</v>
      </c>
      <c r="AK33">
        <v>146.25</v>
      </c>
      <c r="AL33">
        <v>146.25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1</v>
      </c>
      <c r="BJ33" t="s">
        <v>67</v>
      </c>
      <c r="BM33">
        <v>500001</v>
      </c>
      <c r="BN33">
        <v>0</v>
      </c>
      <c r="BO33" t="s">
        <v>6</v>
      </c>
      <c r="BP33">
        <v>0</v>
      </c>
      <c r="BQ33">
        <v>8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0</v>
      </c>
      <c r="CA33">
        <v>0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60"/>
        <v>33265.39</v>
      </c>
      <c r="CQ33">
        <f>AC33*BC33</f>
        <v>1450.8</v>
      </c>
      <c r="CR33">
        <f>(((ET33)*BB33-(EU33)*BS33)+AE33*BS33)</f>
        <v>0</v>
      </c>
      <c r="CS33">
        <f t="shared" si="61"/>
        <v>0</v>
      </c>
      <c r="CT33">
        <f t="shared" si="62"/>
        <v>0</v>
      </c>
      <c r="CU33">
        <f t="shared" si="63"/>
        <v>0</v>
      </c>
      <c r="CV33">
        <f t="shared" si="64"/>
        <v>0</v>
      </c>
      <c r="CW33">
        <f t="shared" si="65"/>
        <v>0</v>
      </c>
      <c r="CX33">
        <f t="shared" si="66"/>
        <v>0</v>
      </c>
      <c r="CY33">
        <f>0</f>
        <v>0</v>
      </c>
      <c r="CZ33">
        <f>0</f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66</v>
      </c>
      <c r="DW33" t="s">
        <v>66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59670228</v>
      </c>
      <c r="EF33">
        <v>8</v>
      </c>
      <c r="EG33" t="s">
        <v>34</v>
      </c>
      <c r="EH33">
        <v>0</v>
      </c>
      <c r="EI33" t="s">
        <v>6</v>
      </c>
      <c r="EJ33">
        <v>1</v>
      </c>
      <c r="EK33">
        <v>500001</v>
      </c>
      <c r="EL33" t="s">
        <v>35</v>
      </c>
      <c r="EM33" t="s">
        <v>36</v>
      </c>
      <c r="EO33" t="s">
        <v>6</v>
      </c>
      <c r="EQ33">
        <v>0</v>
      </c>
      <c r="ER33">
        <v>146.25</v>
      </c>
      <c r="ES33">
        <v>146.25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0</v>
      </c>
      <c r="FY33">
        <v>0</v>
      </c>
      <c r="GA33" t="s">
        <v>6</v>
      </c>
      <c r="GD33">
        <v>1</v>
      </c>
      <c r="GF33">
        <v>135353421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67"/>
        <v>0</v>
      </c>
      <c r="GM33">
        <f t="shared" si="68"/>
        <v>33265.39</v>
      </c>
      <c r="GN33">
        <f t="shared" si="69"/>
        <v>33265.39</v>
      </c>
      <c r="GO33">
        <f t="shared" si="70"/>
        <v>0</v>
      </c>
      <c r="GP33">
        <f t="shared" si="71"/>
        <v>0</v>
      </c>
      <c r="GR33">
        <v>0</v>
      </c>
      <c r="GS33">
        <v>3</v>
      </c>
      <c r="GT33">
        <v>0</v>
      </c>
      <c r="GU33" t="s">
        <v>6</v>
      </c>
      <c r="GV33">
        <f t="shared" si="72"/>
        <v>0</v>
      </c>
      <c r="GW33">
        <v>1</v>
      </c>
      <c r="GX33">
        <f t="shared" si="73"/>
        <v>0</v>
      </c>
      <c r="HA33">
        <v>0</v>
      </c>
      <c r="HB33">
        <v>0</v>
      </c>
      <c r="HC33">
        <f t="shared" si="74"/>
        <v>0</v>
      </c>
      <c r="HE33" t="s">
        <v>6</v>
      </c>
      <c r="HF33" t="s">
        <v>6</v>
      </c>
      <c r="HM33" t="s">
        <v>6</v>
      </c>
      <c r="HN33" t="s">
        <v>6</v>
      </c>
      <c r="HO33" t="s">
        <v>6</v>
      </c>
      <c r="HP33" t="s">
        <v>6</v>
      </c>
      <c r="HQ33" t="s">
        <v>6</v>
      </c>
      <c r="HS33">
        <v>0</v>
      </c>
      <c r="IK33">
        <v>0</v>
      </c>
    </row>
    <row r="34" spans="1:247" x14ac:dyDescent="0.2">
      <c r="A34">
        <v>17</v>
      </c>
      <c r="B34">
        <v>1</v>
      </c>
      <c r="C34">
        <f>ROW(SmtRes!A21)</f>
        <v>21</v>
      </c>
      <c r="D34">
        <f>ROW(EtalonRes!A25)</f>
        <v>25</v>
      </c>
      <c r="E34" t="s">
        <v>68</v>
      </c>
      <c r="F34" t="s">
        <v>69</v>
      </c>
      <c r="G34" t="s">
        <v>70</v>
      </c>
      <c r="H34" t="s">
        <v>71</v>
      </c>
      <c r="I34">
        <f>ROUND((7+3+2+4+6+1)/10,7)</f>
        <v>2.2999999999999998</v>
      </c>
      <c r="J34">
        <v>0</v>
      </c>
      <c r="K34">
        <f>ROUND((7+3+2+4+6+1)/10,7)</f>
        <v>2.2999999999999998</v>
      </c>
      <c r="O34">
        <f t="shared" si="40"/>
        <v>41276.33</v>
      </c>
      <c r="P34">
        <f t="shared" si="41"/>
        <v>4288.04</v>
      </c>
      <c r="Q34">
        <f t="shared" si="42"/>
        <v>0</v>
      </c>
      <c r="R34">
        <f t="shared" si="43"/>
        <v>0</v>
      </c>
      <c r="S34">
        <f t="shared" si="44"/>
        <v>36988.29</v>
      </c>
      <c r="T34">
        <f t="shared" si="45"/>
        <v>0</v>
      </c>
      <c r="U34">
        <f t="shared" si="46"/>
        <v>105.73099999999999</v>
      </c>
      <c r="V34">
        <f t="shared" si="47"/>
        <v>0</v>
      </c>
      <c r="W34">
        <f t="shared" si="48"/>
        <v>0</v>
      </c>
      <c r="X34">
        <f t="shared" si="49"/>
        <v>38097.94</v>
      </c>
      <c r="Y34">
        <f t="shared" si="50"/>
        <v>26631.57</v>
      </c>
      <c r="AA34">
        <v>92788498</v>
      </c>
      <c r="AB34">
        <f t="shared" si="51"/>
        <v>546.51</v>
      </c>
      <c r="AC34">
        <f t="shared" si="52"/>
        <v>187.94</v>
      </c>
      <c r="AD34">
        <f t="shared" si="53"/>
        <v>0</v>
      </c>
      <c r="AE34">
        <f t="shared" si="54"/>
        <v>0</v>
      </c>
      <c r="AF34">
        <f t="shared" si="55"/>
        <v>358.57</v>
      </c>
      <c r="AG34">
        <f t="shared" si="56"/>
        <v>0</v>
      </c>
      <c r="AH34">
        <f t="shared" si="57"/>
        <v>45.97</v>
      </c>
      <c r="AI34">
        <f t="shared" si="58"/>
        <v>0</v>
      </c>
      <c r="AJ34">
        <f t="shared" si="59"/>
        <v>0</v>
      </c>
      <c r="AK34">
        <v>546.51</v>
      </c>
      <c r="AL34">
        <v>187.94</v>
      </c>
      <c r="AM34">
        <v>0</v>
      </c>
      <c r="AN34">
        <v>0</v>
      </c>
      <c r="AO34">
        <v>358.57</v>
      </c>
      <c r="AP34">
        <v>0</v>
      </c>
      <c r="AQ34">
        <v>45.97</v>
      </c>
      <c r="AR34">
        <v>0</v>
      </c>
      <c r="AS34">
        <v>0</v>
      </c>
      <c r="AT34">
        <v>103</v>
      </c>
      <c r="AU34">
        <v>72</v>
      </c>
      <c r="AV34">
        <v>1</v>
      </c>
      <c r="AW34">
        <v>1</v>
      </c>
      <c r="AZ34">
        <v>1</v>
      </c>
      <c r="BA34">
        <v>44.85</v>
      </c>
      <c r="BB34">
        <v>15.72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0</v>
      </c>
      <c r="BI34">
        <v>1</v>
      </c>
      <c r="BJ34" t="s">
        <v>72</v>
      </c>
      <c r="BM34">
        <v>47001</v>
      </c>
      <c r="BN34">
        <v>0</v>
      </c>
      <c r="BO34" t="s">
        <v>6</v>
      </c>
      <c r="BP34">
        <v>0</v>
      </c>
      <c r="BQ34">
        <v>2</v>
      </c>
      <c r="BR34">
        <v>0</v>
      </c>
      <c r="BS34">
        <v>44.85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103</v>
      </c>
      <c r="CA34">
        <v>72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60"/>
        <v>41276.33</v>
      </c>
      <c r="CQ34">
        <f>AC34*BC34</f>
        <v>1864.3648000000001</v>
      </c>
      <c r="CR34">
        <f>(((ET34)*BB34-(EU34)*BS34)+AE34*BS34)</f>
        <v>0</v>
      </c>
      <c r="CS34">
        <f t="shared" si="61"/>
        <v>0</v>
      </c>
      <c r="CT34">
        <f t="shared" si="62"/>
        <v>16081.8645</v>
      </c>
      <c r="CU34">
        <f t="shared" si="63"/>
        <v>0</v>
      </c>
      <c r="CV34">
        <f t="shared" si="64"/>
        <v>45.97</v>
      </c>
      <c r="CW34">
        <f t="shared" si="65"/>
        <v>0</v>
      </c>
      <c r="CX34">
        <f t="shared" si="66"/>
        <v>0</v>
      </c>
      <c r="CY34">
        <f>(((S34+R34)*AT34)/100)</f>
        <v>38097.938699999999</v>
      </c>
      <c r="CZ34">
        <f>(((S34+R34)*AU34)/100)</f>
        <v>26631.568799999997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71</v>
      </c>
      <c r="DW34" t="s">
        <v>71</v>
      </c>
      <c r="DX34">
        <v>1</v>
      </c>
      <c r="DZ34" t="s">
        <v>6</v>
      </c>
      <c r="EA34" t="s">
        <v>6</v>
      </c>
      <c r="EB34" t="s">
        <v>6</v>
      </c>
      <c r="EC34" t="s">
        <v>6</v>
      </c>
      <c r="EE34">
        <v>59670419</v>
      </c>
      <c r="EF34">
        <v>2</v>
      </c>
      <c r="EG34" t="s">
        <v>24</v>
      </c>
      <c r="EH34">
        <v>41</v>
      </c>
      <c r="EI34" t="s">
        <v>25</v>
      </c>
      <c r="EJ34">
        <v>1</v>
      </c>
      <c r="EK34">
        <v>47001</v>
      </c>
      <c r="EL34" t="s">
        <v>25</v>
      </c>
      <c r="EM34" t="s">
        <v>26</v>
      </c>
      <c r="EO34" t="s">
        <v>6</v>
      </c>
      <c r="EQ34">
        <v>131072</v>
      </c>
      <c r="ER34">
        <v>546.51</v>
      </c>
      <c r="ES34">
        <v>187.94</v>
      </c>
      <c r="ET34">
        <v>0</v>
      </c>
      <c r="EU34">
        <v>0</v>
      </c>
      <c r="EV34">
        <v>358.57</v>
      </c>
      <c r="EW34">
        <v>45.97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103</v>
      </c>
      <c r="FY34">
        <v>72</v>
      </c>
      <c r="GA34" t="s">
        <v>6</v>
      </c>
      <c r="GD34">
        <v>1</v>
      </c>
      <c r="GF34">
        <v>1723568162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67"/>
        <v>0</v>
      </c>
      <c r="GM34">
        <f t="shared" si="68"/>
        <v>106005.84</v>
      </c>
      <c r="GN34">
        <f t="shared" si="69"/>
        <v>106005.84</v>
      </c>
      <c r="GO34">
        <f t="shared" si="70"/>
        <v>0</v>
      </c>
      <c r="GP34">
        <f t="shared" si="71"/>
        <v>0</v>
      </c>
      <c r="GR34">
        <v>0</v>
      </c>
      <c r="GS34">
        <v>3</v>
      </c>
      <c r="GT34">
        <v>0</v>
      </c>
      <c r="GU34" t="s">
        <v>6</v>
      </c>
      <c r="GV34">
        <f t="shared" si="72"/>
        <v>0</v>
      </c>
      <c r="GW34">
        <v>1</v>
      </c>
      <c r="GX34">
        <f t="shared" si="73"/>
        <v>0</v>
      </c>
      <c r="HA34">
        <v>0</v>
      </c>
      <c r="HB34">
        <v>0</v>
      </c>
      <c r="HC34">
        <f t="shared" si="74"/>
        <v>0</v>
      </c>
      <c r="HE34" t="s">
        <v>6</v>
      </c>
      <c r="HF34" t="s">
        <v>6</v>
      </c>
      <c r="HM34" t="s">
        <v>6</v>
      </c>
      <c r="HN34" t="s">
        <v>27</v>
      </c>
      <c r="HO34" t="s">
        <v>28</v>
      </c>
      <c r="HP34" t="s">
        <v>25</v>
      </c>
      <c r="HQ34" t="s">
        <v>25</v>
      </c>
      <c r="HS34">
        <v>0</v>
      </c>
      <c r="IK34">
        <v>0</v>
      </c>
      <c r="IL34" t="s">
        <v>433</v>
      </c>
      <c r="IM34">
        <v>2.2999999999999998</v>
      </c>
    </row>
    <row r="35" spans="1:247" x14ac:dyDescent="0.2">
      <c r="A35">
        <v>18</v>
      </c>
      <c r="B35">
        <v>1</v>
      </c>
      <c r="C35">
        <v>21</v>
      </c>
      <c r="E35" t="s">
        <v>73</v>
      </c>
      <c r="F35" t="s">
        <v>74</v>
      </c>
      <c r="G35" t="s">
        <v>75</v>
      </c>
      <c r="H35" t="str">
        <f>'1.Ведомость'!C39</f>
        <v>м3</v>
      </c>
      <c r="I35">
        <f>I34*J35</f>
        <v>-1.0349999999999999</v>
      </c>
      <c r="J35">
        <v>-0.45</v>
      </c>
      <c r="K35">
        <v>-0.45</v>
      </c>
      <c r="O35">
        <f t="shared" si="40"/>
        <v>-4288.1000000000004</v>
      </c>
      <c r="P35">
        <f t="shared" si="41"/>
        <v>-4288.1000000000004</v>
      </c>
      <c r="Q35">
        <f t="shared" si="42"/>
        <v>0</v>
      </c>
      <c r="R35">
        <f t="shared" si="43"/>
        <v>0</v>
      </c>
      <c r="S35">
        <f t="shared" si="44"/>
        <v>0</v>
      </c>
      <c r="T35">
        <f t="shared" si="45"/>
        <v>0</v>
      </c>
      <c r="U35">
        <f t="shared" si="46"/>
        <v>0</v>
      </c>
      <c r="V35">
        <f t="shared" si="47"/>
        <v>0</v>
      </c>
      <c r="W35">
        <f t="shared" si="48"/>
        <v>0</v>
      </c>
      <c r="X35">
        <f t="shared" si="49"/>
        <v>0</v>
      </c>
      <c r="Y35">
        <f t="shared" si="50"/>
        <v>0</v>
      </c>
      <c r="AA35">
        <v>92788498</v>
      </c>
      <c r="AB35">
        <f t="shared" si="51"/>
        <v>417.65</v>
      </c>
      <c r="AC35">
        <f t="shared" si="52"/>
        <v>417.65</v>
      </c>
      <c r="AD35">
        <f t="shared" si="53"/>
        <v>0</v>
      </c>
      <c r="AE35">
        <f t="shared" si="54"/>
        <v>0</v>
      </c>
      <c r="AF35">
        <f t="shared" si="55"/>
        <v>0</v>
      </c>
      <c r="AG35">
        <f t="shared" si="56"/>
        <v>0</v>
      </c>
      <c r="AH35">
        <f t="shared" si="57"/>
        <v>0</v>
      </c>
      <c r="AI35">
        <f t="shared" si="58"/>
        <v>0</v>
      </c>
      <c r="AJ35">
        <f t="shared" si="59"/>
        <v>0</v>
      </c>
      <c r="AK35">
        <v>417.65</v>
      </c>
      <c r="AL35">
        <v>417.65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3</v>
      </c>
      <c r="BI35">
        <v>1</v>
      </c>
      <c r="BJ35" t="s">
        <v>76</v>
      </c>
      <c r="BM35">
        <v>500001</v>
      </c>
      <c r="BN35">
        <v>0</v>
      </c>
      <c r="BO35" t="s">
        <v>6</v>
      </c>
      <c r="BP35">
        <v>0</v>
      </c>
      <c r="BQ35">
        <v>8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0</v>
      </c>
      <c r="CA35">
        <v>0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60"/>
        <v>-4288.1000000000004</v>
      </c>
      <c r="CQ35">
        <f>AC35*BC35</f>
        <v>4143.0879999999997</v>
      </c>
      <c r="CR35">
        <f>(((ET35)*BB35-(EU35)*BS35)+AE35*BS35)</f>
        <v>0</v>
      </c>
      <c r="CS35">
        <f t="shared" si="61"/>
        <v>0</v>
      </c>
      <c r="CT35">
        <f t="shared" si="62"/>
        <v>0</v>
      </c>
      <c r="CU35">
        <f t="shared" si="63"/>
        <v>0</v>
      </c>
      <c r="CV35">
        <f t="shared" si="64"/>
        <v>0</v>
      </c>
      <c r="CW35">
        <f t="shared" si="65"/>
        <v>0</v>
      </c>
      <c r="CX35">
        <f t="shared" si="66"/>
        <v>0</v>
      </c>
      <c r="CY35">
        <f>0</f>
        <v>0</v>
      </c>
      <c r="CZ35">
        <f>0</f>
        <v>0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1007</v>
      </c>
      <c r="DV35" t="s">
        <v>50</v>
      </c>
      <c r="DW35" t="s">
        <v>50</v>
      </c>
      <c r="DX35">
        <v>1</v>
      </c>
      <c r="DZ35" t="s">
        <v>6</v>
      </c>
      <c r="EA35" t="s">
        <v>6</v>
      </c>
      <c r="EB35" t="s">
        <v>6</v>
      </c>
      <c r="EC35" t="s">
        <v>6</v>
      </c>
      <c r="EE35">
        <v>59670228</v>
      </c>
      <c r="EF35">
        <v>8</v>
      </c>
      <c r="EG35" t="s">
        <v>34</v>
      </c>
      <c r="EH35">
        <v>0</v>
      </c>
      <c r="EI35" t="s">
        <v>6</v>
      </c>
      <c r="EJ35">
        <v>1</v>
      </c>
      <c r="EK35">
        <v>500001</v>
      </c>
      <c r="EL35" t="s">
        <v>35</v>
      </c>
      <c r="EM35" t="s">
        <v>36</v>
      </c>
      <c r="EO35" t="s">
        <v>6</v>
      </c>
      <c r="EQ35">
        <v>0</v>
      </c>
      <c r="ER35">
        <v>417.65</v>
      </c>
      <c r="ES35">
        <v>417.65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0</v>
      </c>
      <c r="FY35">
        <v>0</v>
      </c>
      <c r="GA35" t="s">
        <v>6</v>
      </c>
      <c r="GD35">
        <v>1</v>
      </c>
      <c r="GF35">
        <v>591627301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67"/>
        <v>0</v>
      </c>
      <c r="GM35">
        <f t="shared" si="68"/>
        <v>-4288.1000000000004</v>
      </c>
      <c r="GN35">
        <f t="shared" si="69"/>
        <v>-4288.1000000000004</v>
      </c>
      <c r="GO35">
        <f t="shared" si="70"/>
        <v>0</v>
      </c>
      <c r="GP35">
        <f t="shared" si="71"/>
        <v>0</v>
      </c>
      <c r="GR35">
        <v>0</v>
      </c>
      <c r="GS35">
        <v>3</v>
      </c>
      <c r="GT35">
        <v>0</v>
      </c>
      <c r="GU35" t="s">
        <v>6</v>
      </c>
      <c r="GV35">
        <f t="shared" si="72"/>
        <v>0</v>
      </c>
      <c r="GW35">
        <v>1</v>
      </c>
      <c r="GX35">
        <f t="shared" si="73"/>
        <v>0</v>
      </c>
      <c r="HA35">
        <v>0</v>
      </c>
      <c r="HB35">
        <v>0</v>
      </c>
      <c r="HC35">
        <f t="shared" si="74"/>
        <v>0</v>
      </c>
      <c r="HE35" t="s">
        <v>6</v>
      </c>
      <c r="HF35" t="s">
        <v>6</v>
      </c>
      <c r="HM35" t="s">
        <v>6</v>
      </c>
      <c r="HN35" t="s">
        <v>6</v>
      </c>
      <c r="HO35" t="s">
        <v>6</v>
      </c>
      <c r="HP35" t="s">
        <v>6</v>
      </c>
      <c r="HQ35" t="s">
        <v>6</v>
      </c>
      <c r="HS35">
        <v>0</v>
      </c>
      <c r="IK35">
        <v>0</v>
      </c>
    </row>
    <row r="36" spans="1:247" x14ac:dyDescent="0.2">
      <c r="A36">
        <v>17</v>
      </c>
      <c r="B36">
        <v>1</v>
      </c>
      <c r="C36">
        <f>ROW(SmtRes!A35)</f>
        <v>35</v>
      </c>
      <c r="D36">
        <f>ROW(EtalonRes!A34)</f>
        <v>34</v>
      </c>
      <c r="E36" t="s">
        <v>77</v>
      </c>
      <c r="F36" t="s">
        <v>78</v>
      </c>
      <c r="G36" t="s">
        <v>79</v>
      </c>
      <c r="H36" t="s">
        <v>71</v>
      </c>
      <c r="I36">
        <f>ROUND(I34,7)</f>
        <v>2.2999999999999998</v>
      </c>
      <c r="J36">
        <v>0</v>
      </c>
      <c r="K36">
        <f>ROUND(I34,7)</f>
        <v>2.2999999999999998</v>
      </c>
      <c r="O36">
        <f t="shared" si="40"/>
        <v>35233.71</v>
      </c>
      <c r="P36">
        <f t="shared" si="41"/>
        <v>9343.84</v>
      </c>
      <c r="Q36">
        <f t="shared" si="42"/>
        <v>8017.23</v>
      </c>
      <c r="R36">
        <f t="shared" si="43"/>
        <v>2596.41</v>
      </c>
      <c r="S36">
        <f t="shared" si="44"/>
        <v>17872.64</v>
      </c>
      <c r="T36">
        <f t="shared" si="45"/>
        <v>0</v>
      </c>
      <c r="U36">
        <f t="shared" si="46"/>
        <v>41.423000000000002</v>
      </c>
      <c r="V36">
        <f t="shared" si="47"/>
        <v>4.4850000000000003</v>
      </c>
      <c r="W36">
        <f t="shared" si="48"/>
        <v>0</v>
      </c>
      <c r="X36">
        <f t="shared" si="49"/>
        <v>21083.119999999999</v>
      </c>
      <c r="Y36">
        <f t="shared" si="50"/>
        <v>14737.72</v>
      </c>
      <c r="AA36">
        <v>92788498</v>
      </c>
      <c r="AB36">
        <f t="shared" si="51"/>
        <v>804.53</v>
      </c>
      <c r="AC36">
        <f t="shared" si="52"/>
        <v>409.53</v>
      </c>
      <c r="AD36">
        <f t="shared" si="53"/>
        <v>221.74</v>
      </c>
      <c r="AE36">
        <f t="shared" si="54"/>
        <v>25.17</v>
      </c>
      <c r="AF36">
        <f t="shared" si="55"/>
        <v>173.26</v>
      </c>
      <c r="AG36">
        <f t="shared" si="56"/>
        <v>0</v>
      </c>
      <c r="AH36">
        <f t="shared" si="57"/>
        <v>18.010000000000002</v>
      </c>
      <c r="AI36">
        <f t="shared" si="58"/>
        <v>1.95</v>
      </c>
      <c r="AJ36">
        <f t="shared" si="59"/>
        <v>0</v>
      </c>
      <c r="AK36">
        <v>804.53</v>
      </c>
      <c r="AL36">
        <v>409.53</v>
      </c>
      <c r="AM36">
        <v>221.74</v>
      </c>
      <c r="AN36">
        <v>25.17</v>
      </c>
      <c r="AO36">
        <v>173.26</v>
      </c>
      <c r="AP36">
        <v>0</v>
      </c>
      <c r="AQ36">
        <v>18.010000000000002</v>
      </c>
      <c r="AR36">
        <v>1.95</v>
      </c>
      <c r="AS36">
        <v>0</v>
      </c>
      <c r="AT36">
        <v>103</v>
      </c>
      <c r="AU36">
        <v>72</v>
      </c>
      <c r="AV36">
        <v>1</v>
      </c>
      <c r="AW36">
        <v>1</v>
      </c>
      <c r="AZ36">
        <v>1</v>
      </c>
      <c r="BA36">
        <v>44.85</v>
      </c>
      <c r="BB36">
        <v>15.72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0</v>
      </c>
      <c r="BI36">
        <v>1</v>
      </c>
      <c r="BJ36" t="s">
        <v>80</v>
      </c>
      <c r="BM36">
        <v>47001</v>
      </c>
      <c r="BN36">
        <v>0</v>
      </c>
      <c r="BO36" t="s">
        <v>6</v>
      </c>
      <c r="BP36">
        <v>0</v>
      </c>
      <c r="BQ36">
        <v>2</v>
      </c>
      <c r="BR36">
        <v>0</v>
      </c>
      <c r="BS36">
        <v>44.85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103</v>
      </c>
      <c r="CA36">
        <v>72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60"/>
        <v>35233.71</v>
      </c>
      <c r="CQ36">
        <f>AC36*BC36</f>
        <v>4062.5375999999997</v>
      </c>
      <c r="CR36">
        <f>(((ET36)*BB36-(EU36)*BS36)+AE36*BS36)</f>
        <v>3485.7528000000002</v>
      </c>
      <c r="CS36">
        <f t="shared" si="61"/>
        <v>1128.8745000000001</v>
      </c>
      <c r="CT36">
        <f t="shared" si="62"/>
        <v>7770.7110000000002</v>
      </c>
      <c r="CU36">
        <f t="shared" si="63"/>
        <v>0</v>
      </c>
      <c r="CV36">
        <f t="shared" si="64"/>
        <v>18.010000000000002</v>
      </c>
      <c r="CW36">
        <f t="shared" si="65"/>
        <v>1.95</v>
      </c>
      <c r="CX36">
        <f t="shared" si="66"/>
        <v>0</v>
      </c>
      <c r="CY36">
        <f>(((S36+R36)*AT36)/100)</f>
        <v>21083.121499999997</v>
      </c>
      <c r="CZ36">
        <f>(((S36+R36)*AU36)/100)</f>
        <v>14737.715999999999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71</v>
      </c>
      <c r="DW36" t="s">
        <v>71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59670419</v>
      </c>
      <c r="EF36">
        <v>2</v>
      </c>
      <c r="EG36" t="s">
        <v>24</v>
      </c>
      <c r="EH36">
        <v>41</v>
      </c>
      <c r="EI36" t="s">
        <v>25</v>
      </c>
      <c r="EJ36">
        <v>1</v>
      </c>
      <c r="EK36">
        <v>47001</v>
      </c>
      <c r="EL36" t="s">
        <v>25</v>
      </c>
      <c r="EM36" t="s">
        <v>26</v>
      </c>
      <c r="EO36" t="s">
        <v>6</v>
      </c>
      <c r="EQ36">
        <v>131072</v>
      </c>
      <c r="ER36">
        <v>804.53</v>
      </c>
      <c r="ES36">
        <v>409.53</v>
      </c>
      <c r="ET36">
        <v>221.74</v>
      </c>
      <c r="EU36">
        <v>25.17</v>
      </c>
      <c r="EV36">
        <v>173.26</v>
      </c>
      <c r="EW36">
        <v>18.010000000000002</v>
      </c>
      <c r="EX36">
        <v>1.95</v>
      </c>
      <c r="EY36">
        <v>0</v>
      </c>
      <c r="FQ36">
        <v>0</v>
      </c>
      <c r="FR36">
        <v>0</v>
      </c>
      <c r="FS36">
        <v>0</v>
      </c>
      <c r="FX36">
        <v>103</v>
      </c>
      <c r="FY36">
        <v>72</v>
      </c>
      <c r="GA36" t="s">
        <v>6</v>
      </c>
      <c r="GD36">
        <v>1</v>
      </c>
      <c r="GF36">
        <v>1686369181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67"/>
        <v>0</v>
      </c>
      <c r="GM36">
        <f t="shared" si="68"/>
        <v>71054.55</v>
      </c>
      <c r="GN36">
        <f t="shared" si="69"/>
        <v>71054.55</v>
      </c>
      <c r="GO36">
        <f t="shared" si="70"/>
        <v>0</v>
      </c>
      <c r="GP36">
        <f t="shared" si="71"/>
        <v>0</v>
      </c>
      <c r="GR36">
        <v>0</v>
      </c>
      <c r="GS36">
        <v>3</v>
      </c>
      <c r="GT36">
        <v>0</v>
      </c>
      <c r="GU36" t="s">
        <v>6</v>
      </c>
      <c r="GV36">
        <f t="shared" si="72"/>
        <v>0</v>
      </c>
      <c r="GW36">
        <v>1</v>
      </c>
      <c r="GX36">
        <f t="shared" si="73"/>
        <v>0</v>
      </c>
      <c r="HA36">
        <v>0</v>
      </c>
      <c r="HB36">
        <v>0</v>
      </c>
      <c r="HC36">
        <f t="shared" si="74"/>
        <v>0</v>
      </c>
      <c r="HE36" t="s">
        <v>6</v>
      </c>
      <c r="HF36" t="s">
        <v>6</v>
      </c>
      <c r="HM36" t="s">
        <v>6</v>
      </c>
      <c r="HN36" t="s">
        <v>27</v>
      </c>
      <c r="HO36" t="s">
        <v>28</v>
      </c>
      <c r="HP36" t="s">
        <v>25</v>
      </c>
      <c r="HQ36" t="s">
        <v>25</v>
      </c>
      <c r="HS36">
        <v>0</v>
      </c>
      <c r="IK36">
        <v>0</v>
      </c>
    </row>
    <row r="37" spans="1:247" x14ac:dyDescent="0.2">
      <c r="A37">
        <v>18</v>
      </c>
      <c r="B37">
        <v>1</v>
      </c>
      <c r="C37">
        <v>30</v>
      </c>
      <c r="E37" t="s">
        <v>81</v>
      </c>
      <c r="F37" t="s">
        <v>82</v>
      </c>
      <c r="G37" t="s">
        <v>83</v>
      </c>
      <c r="H37" t="str">
        <f>'1.Ведомость'!C41</f>
        <v>ШТ</v>
      </c>
      <c r="I37">
        <f>I36*J37</f>
        <v>7</v>
      </c>
      <c r="J37">
        <v>3.0434782608695654</v>
      </c>
      <c r="K37">
        <v>3.0434782600000001</v>
      </c>
      <c r="O37">
        <f t="shared" si="40"/>
        <v>161949.48000000001</v>
      </c>
      <c r="P37">
        <f t="shared" si="41"/>
        <v>161949.48000000001</v>
      </c>
      <c r="Q37">
        <f t="shared" si="42"/>
        <v>0</v>
      </c>
      <c r="R37">
        <f t="shared" si="43"/>
        <v>0</v>
      </c>
      <c r="S37">
        <f t="shared" si="44"/>
        <v>0</v>
      </c>
      <c r="T37">
        <f t="shared" si="45"/>
        <v>0</v>
      </c>
      <c r="U37">
        <f t="shared" si="46"/>
        <v>0</v>
      </c>
      <c r="V37">
        <f t="shared" si="47"/>
        <v>0</v>
      </c>
      <c r="W37">
        <f t="shared" si="48"/>
        <v>0</v>
      </c>
      <c r="X37">
        <f t="shared" si="49"/>
        <v>0</v>
      </c>
      <c r="Y37">
        <f t="shared" si="50"/>
        <v>0</v>
      </c>
      <c r="AA37">
        <v>92788498</v>
      </c>
      <c r="AB37">
        <f t="shared" si="51"/>
        <v>23135.64</v>
      </c>
      <c r="AC37">
        <f t="shared" si="52"/>
        <v>23135.64</v>
      </c>
      <c r="AD37">
        <f t="shared" si="53"/>
        <v>0</v>
      </c>
      <c r="AE37">
        <f t="shared" si="54"/>
        <v>0</v>
      </c>
      <c r="AF37">
        <f t="shared" si="55"/>
        <v>0</v>
      </c>
      <c r="AG37">
        <f t="shared" si="56"/>
        <v>0</v>
      </c>
      <c r="AH37">
        <f t="shared" si="57"/>
        <v>0</v>
      </c>
      <c r="AI37">
        <f t="shared" si="58"/>
        <v>0</v>
      </c>
      <c r="AJ37">
        <f t="shared" si="59"/>
        <v>0</v>
      </c>
      <c r="AK37">
        <v>23135.64</v>
      </c>
      <c r="AL37">
        <v>23135.64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3</v>
      </c>
      <c r="BI37">
        <v>1</v>
      </c>
      <c r="BJ37" t="s">
        <v>85</v>
      </c>
      <c r="BM37">
        <v>500001</v>
      </c>
      <c r="BN37">
        <v>0</v>
      </c>
      <c r="BO37" t="s">
        <v>6</v>
      </c>
      <c r="BP37">
        <v>0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0</v>
      </c>
      <c r="CA37">
        <v>0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60"/>
        <v>161949.48000000001</v>
      </c>
      <c r="CQ37">
        <f t="shared" ref="CQ37:CQ42" si="75">AC37</f>
        <v>23135.64</v>
      </c>
      <c r="CR37">
        <f t="shared" ref="CR37:CR42" si="76">(((ET37)-(EU37)*BS37)+AE37*BS37)</f>
        <v>0</v>
      </c>
      <c r="CS37">
        <f t="shared" si="61"/>
        <v>0</v>
      </c>
      <c r="CT37">
        <f t="shared" si="62"/>
        <v>0</v>
      </c>
      <c r="CU37">
        <f t="shared" si="63"/>
        <v>0</v>
      </c>
      <c r="CV37">
        <f t="shared" si="64"/>
        <v>0</v>
      </c>
      <c r="CW37">
        <f t="shared" si="65"/>
        <v>0</v>
      </c>
      <c r="CX37">
        <f t="shared" si="66"/>
        <v>0</v>
      </c>
      <c r="CY37">
        <f>0</f>
        <v>0</v>
      </c>
      <c r="CZ37">
        <f>0</f>
        <v>0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84</v>
      </c>
      <c r="DW37" t="s">
        <v>84</v>
      </c>
      <c r="DX37">
        <v>1</v>
      </c>
      <c r="DZ37" t="s">
        <v>6</v>
      </c>
      <c r="EA37" t="s">
        <v>6</v>
      </c>
      <c r="EB37" t="s">
        <v>6</v>
      </c>
      <c r="EC37" t="s">
        <v>6</v>
      </c>
      <c r="EE37">
        <v>59670228</v>
      </c>
      <c r="EF37">
        <v>8</v>
      </c>
      <c r="EG37" t="s">
        <v>34</v>
      </c>
      <c r="EH37">
        <v>0</v>
      </c>
      <c r="EI37" t="s">
        <v>6</v>
      </c>
      <c r="EJ37">
        <v>1</v>
      </c>
      <c r="EK37">
        <v>500001</v>
      </c>
      <c r="EL37" t="s">
        <v>35</v>
      </c>
      <c r="EM37" t="s">
        <v>36</v>
      </c>
      <c r="EO37" t="s">
        <v>6</v>
      </c>
      <c r="EQ37">
        <v>0</v>
      </c>
      <c r="ER37">
        <v>23135.64</v>
      </c>
      <c r="ES37">
        <v>23135.64</v>
      </c>
      <c r="ET37">
        <v>0</v>
      </c>
      <c r="EU37">
        <v>0</v>
      </c>
      <c r="EV37">
        <v>0</v>
      </c>
      <c r="EW37">
        <v>0</v>
      </c>
      <c r="EX37">
        <v>0</v>
      </c>
      <c r="EZ37">
        <v>5</v>
      </c>
      <c r="FC37">
        <v>0</v>
      </c>
      <c r="FD37">
        <v>18</v>
      </c>
      <c r="FF37">
        <v>22000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86</v>
      </c>
      <c r="GD37">
        <v>1</v>
      </c>
      <c r="GF37">
        <v>1621338268</v>
      </c>
      <c r="GG37">
        <v>2</v>
      </c>
      <c r="GH37">
        <v>3</v>
      </c>
      <c r="GI37">
        <v>4</v>
      </c>
      <c r="GJ37">
        <v>0</v>
      </c>
      <c r="GK37">
        <v>0</v>
      </c>
      <c r="GL37">
        <f t="shared" si="67"/>
        <v>0</v>
      </c>
      <c r="GM37">
        <f t="shared" si="68"/>
        <v>161949.48000000001</v>
      </c>
      <c r="GN37">
        <f t="shared" si="69"/>
        <v>161949.48000000001</v>
      </c>
      <c r="GO37">
        <f t="shared" si="70"/>
        <v>0</v>
      </c>
      <c r="GP37">
        <f t="shared" si="71"/>
        <v>0</v>
      </c>
      <c r="GR37">
        <v>1</v>
      </c>
      <c r="GS37">
        <v>1</v>
      </c>
      <c r="GT37">
        <v>0</v>
      </c>
      <c r="GU37" t="s">
        <v>6</v>
      </c>
      <c r="GV37">
        <f t="shared" si="72"/>
        <v>0</v>
      </c>
      <c r="GW37">
        <v>1</v>
      </c>
      <c r="GX37">
        <f t="shared" si="73"/>
        <v>0</v>
      </c>
      <c r="HA37">
        <v>0</v>
      </c>
      <c r="HB37">
        <v>0</v>
      </c>
      <c r="HC37">
        <f t="shared" si="74"/>
        <v>0</v>
      </c>
      <c r="HE37" t="s">
        <v>47</v>
      </c>
      <c r="HF37" t="s">
        <v>39</v>
      </c>
      <c r="HG37">
        <f t="shared" ref="HG37:HG42" si="77">ROUND(AC37*I37,2)</f>
        <v>161949.48000000001</v>
      </c>
      <c r="HM37" t="s">
        <v>6</v>
      </c>
      <c r="HN37" t="s">
        <v>6</v>
      </c>
      <c r="HO37" t="s">
        <v>6</v>
      </c>
      <c r="HP37" t="s">
        <v>6</v>
      </c>
      <c r="HQ37" t="s">
        <v>6</v>
      </c>
      <c r="HS37">
        <v>0</v>
      </c>
      <c r="IK37">
        <v>0</v>
      </c>
    </row>
    <row r="38" spans="1:247" x14ac:dyDescent="0.2">
      <c r="A38">
        <v>18</v>
      </c>
      <c r="B38">
        <v>1</v>
      </c>
      <c r="C38">
        <v>33</v>
      </c>
      <c r="E38" t="s">
        <v>87</v>
      </c>
      <c r="F38" t="s">
        <v>88</v>
      </c>
      <c r="G38" t="s">
        <v>89</v>
      </c>
      <c r="H38" t="str">
        <f>'1.Ведомость'!C42</f>
        <v>ШТ</v>
      </c>
      <c r="I38">
        <f>I36*J38</f>
        <v>3</v>
      </c>
      <c r="J38">
        <v>1.3043478260869565</v>
      </c>
      <c r="K38">
        <v>1.30434783</v>
      </c>
      <c r="O38">
        <f t="shared" si="40"/>
        <v>26816.31</v>
      </c>
      <c r="P38">
        <f t="shared" si="41"/>
        <v>26816.31</v>
      </c>
      <c r="Q38">
        <f t="shared" si="42"/>
        <v>0</v>
      </c>
      <c r="R38">
        <f t="shared" si="43"/>
        <v>0</v>
      </c>
      <c r="S38">
        <f t="shared" si="44"/>
        <v>0</v>
      </c>
      <c r="T38">
        <f t="shared" si="45"/>
        <v>0</v>
      </c>
      <c r="U38">
        <f t="shared" si="46"/>
        <v>0</v>
      </c>
      <c r="V38">
        <f t="shared" si="47"/>
        <v>0</v>
      </c>
      <c r="W38">
        <f t="shared" si="48"/>
        <v>0</v>
      </c>
      <c r="X38">
        <f t="shared" si="49"/>
        <v>0</v>
      </c>
      <c r="Y38">
        <f t="shared" si="50"/>
        <v>0</v>
      </c>
      <c r="AA38">
        <v>92788498</v>
      </c>
      <c r="AB38">
        <f t="shared" si="51"/>
        <v>8938.77</v>
      </c>
      <c r="AC38">
        <f t="shared" si="52"/>
        <v>8938.77</v>
      </c>
      <c r="AD38">
        <f t="shared" si="53"/>
        <v>0</v>
      </c>
      <c r="AE38">
        <f t="shared" si="54"/>
        <v>0</v>
      </c>
      <c r="AF38">
        <f t="shared" si="55"/>
        <v>0</v>
      </c>
      <c r="AG38">
        <f t="shared" si="56"/>
        <v>0</v>
      </c>
      <c r="AH38">
        <f t="shared" si="57"/>
        <v>0</v>
      </c>
      <c r="AI38">
        <f t="shared" si="58"/>
        <v>0</v>
      </c>
      <c r="AJ38">
        <f t="shared" si="59"/>
        <v>0</v>
      </c>
      <c r="AK38">
        <v>8938.77</v>
      </c>
      <c r="AL38">
        <v>8938.77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3</v>
      </c>
      <c r="BI38">
        <v>1</v>
      </c>
      <c r="BJ38" t="s">
        <v>90</v>
      </c>
      <c r="BM38">
        <v>500001</v>
      </c>
      <c r="BN38">
        <v>0</v>
      </c>
      <c r="BO38" t="s">
        <v>6</v>
      </c>
      <c r="BP38">
        <v>0</v>
      </c>
      <c r="BQ38">
        <v>8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0</v>
      </c>
      <c r="CA38">
        <v>0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60"/>
        <v>26816.31</v>
      </c>
      <c r="CQ38">
        <f t="shared" si="75"/>
        <v>8938.77</v>
      </c>
      <c r="CR38">
        <f t="shared" si="76"/>
        <v>0</v>
      </c>
      <c r="CS38">
        <f t="shared" si="61"/>
        <v>0</v>
      </c>
      <c r="CT38">
        <f t="shared" si="62"/>
        <v>0</v>
      </c>
      <c r="CU38">
        <f t="shared" si="63"/>
        <v>0</v>
      </c>
      <c r="CV38">
        <f t="shared" si="64"/>
        <v>0</v>
      </c>
      <c r="CW38">
        <f t="shared" si="65"/>
        <v>0</v>
      </c>
      <c r="CX38">
        <f t="shared" si="66"/>
        <v>0</v>
      </c>
      <c r="CY38">
        <f>0</f>
        <v>0</v>
      </c>
      <c r="CZ38">
        <f>0</f>
        <v>0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84</v>
      </c>
      <c r="DW38" t="s">
        <v>84</v>
      </c>
      <c r="DX38">
        <v>1</v>
      </c>
      <c r="DZ38" t="s">
        <v>6</v>
      </c>
      <c r="EA38" t="s">
        <v>6</v>
      </c>
      <c r="EB38" t="s">
        <v>6</v>
      </c>
      <c r="EC38" t="s">
        <v>6</v>
      </c>
      <c r="EE38">
        <v>59670228</v>
      </c>
      <c r="EF38">
        <v>8</v>
      </c>
      <c r="EG38" t="s">
        <v>34</v>
      </c>
      <c r="EH38">
        <v>0</v>
      </c>
      <c r="EI38" t="s">
        <v>6</v>
      </c>
      <c r="EJ38">
        <v>1</v>
      </c>
      <c r="EK38">
        <v>500001</v>
      </c>
      <c r="EL38" t="s">
        <v>35</v>
      </c>
      <c r="EM38" t="s">
        <v>36</v>
      </c>
      <c r="EO38" t="s">
        <v>6</v>
      </c>
      <c r="EQ38">
        <v>0</v>
      </c>
      <c r="ER38">
        <v>8938.77</v>
      </c>
      <c r="ES38">
        <v>8938.77</v>
      </c>
      <c r="ET38">
        <v>0</v>
      </c>
      <c r="EU38">
        <v>0</v>
      </c>
      <c r="EV38">
        <v>0</v>
      </c>
      <c r="EW38">
        <v>0</v>
      </c>
      <c r="EX38">
        <v>0</v>
      </c>
      <c r="EZ38">
        <v>5</v>
      </c>
      <c r="FC38">
        <v>0</v>
      </c>
      <c r="FD38">
        <v>18</v>
      </c>
      <c r="FF38">
        <v>8500</v>
      </c>
      <c r="FQ38">
        <v>0</v>
      </c>
      <c r="FR38">
        <v>0</v>
      </c>
      <c r="FS38">
        <v>0</v>
      </c>
      <c r="FX38">
        <v>0</v>
      </c>
      <c r="FY38">
        <v>0</v>
      </c>
      <c r="GA38" t="s">
        <v>91</v>
      </c>
      <c r="GD38">
        <v>1</v>
      </c>
      <c r="GF38">
        <v>585803345</v>
      </c>
      <c r="GG38">
        <v>2</v>
      </c>
      <c r="GH38">
        <v>3</v>
      </c>
      <c r="GI38">
        <v>4</v>
      </c>
      <c r="GJ38">
        <v>0</v>
      </c>
      <c r="GK38">
        <v>0</v>
      </c>
      <c r="GL38">
        <f t="shared" si="67"/>
        <v>0</v>
      </c>
      <c r="GM38">
        <f t="shared" si="68"/>
        <v>26816.31</v>
      </c>
      <c r="GN38">
        <f t="shared" si="69"/>
        <v>26816.31</v>
      </c>
      <c r="GO38">
        <f t="shared" si="70"/>
        <v>0</v>
      </c>
      <c r="GP38">
        <f t="shared" si="71"/>
        <v>0</v>
      </c>
      <c r="GR38">
        <v>1</v>
      </c>
      <c r="GS38">
        <v>1</v>
      </c>
      <c r="GT38">
        <v>0</v>
      </c>
      <c r="GU38" t="s">
        <v>6</v>
      </c>
      <c r="GV38">
        <f t="shared" si="72"/>
        <v>0</v>
      </c>
      <c r="GW38">
        <v>1</v>
      </c>
      <c r="GX38">
        <f t="shared" si="73"/>
        <v>0</v>
      </c>
      <c r="HA38">
        <v>0</v>
      </c>
      <c r="HB38">
        <v>0</v>
      </c>
      <c r="HC38">
        <f t="shared" si="74"/>
        <v>0</v>
      </c>
      <c r="HE38" t="s">
        <v>47</v>
      </c>
      <c r="HF38" t="s">
        <v>39</v>
      </c>
      <c r="HG38">
        <f t="shared" si="77"/>
        <v>26816.31</v>
      </c>
      <c r="HM38" t="s">
        <v>6</v>
      </c>
      <c r="HN38" t="s">
        <v>6</v>
      </c>
      <c r="HO38" t="s">
        <v>6</v>
      </c>
      <c r="HP38" t="s">
        <v>6</v>
      </c>
      <c r="HQ38" t="s">
        <v>6</v>
      </c>
      <c r="HS38">
        <v>0</v>
      </c>
      <c r="IK38">
        <v>0</v>
      </c>
    </row>
    <row r="39" spans="1:247" x14ac:dyDescent="0.2">
      <c r="A39">
        <v>18</v>
      </c>
      <c r="B39">
        <v>1</v>
      </c>
      <c r="C39">
        <v>32</v>
      </c>
      <c r="E39" t="s">
        <v>92</v>
      </c>
      <c r="F39" t="s">
        <v>93</v>
      </c>
      <c r="G39" t="s">
        <v>94</v>
      </c>
      <c r="H39" t="str">
        <f>'1.Ведомость'!C43</f>
        <v>ШТ</v>
      </c>
      <c r="I39">
        <f>I36*J39</f>
        <v>2</v>
      </c>
      <c r="J39">
        <v>0.86956521739130443</v>
      </c>
      <c r="K39">
        <v>0.86956520000000004</v>
      </c>
      <c r="O39">
        <f t="shared" si="40"/>
        <v>30496.98</v>
      </c>
      <c r="P39">
        <f t="shared" si="41"/>
        <v>30496.98</v>
      </c>
      <c r="Q39">
        <f t="shared" si="42"/>
        <v>0</v>
      </c>
      <c r="R39">
        <f t="shared" si="43"/>
        <v>0</v>
      </c>
      <c r="S39">
        <f t="shared" si="44"/>
        <v>0</v>
      </c>
      <c r="T39">
        <f t="shared" si="45"/>
        <v>0</v>
      </c>
      <c r="U39">
        <f t="shared" si="46"/>
        <v>0</v>
      </c>
      <c r="V39">
        <f t="shared" si="47"/>
        <v>0</v>
      </c>
      <c r="W39">
        <f t="shared" si="48"/>
        <v>0</v>
      </c>
      <c r="X39">
        <f t="shared" si="49"/>
        <v>0</v>
      </c>
      <c r="Y39">
        <f t="shared" si="50"/>
        <v>0</v>
      </c>
      <c r="AA39">
        <v>92788498</v>
      </c>
      <c r="AB39">
        <f t="shared" si="51"/>
        <v>15248.49</v>
      </c>
      <c r="AC39">
        <f t="shared" si="52"/>
        <v>15248.49</v>
      </c>
      <c r="AD39">
        <f t="shared" si="53"/>
        <v>0</v>
      </c>
      <c r="AE39">
        <f t="shared" si="54"/>
        <v>0</v>
      </c>
      <c r="AF39">
        <f t="shared" si="55"/>
        <v>0</v>
      </c>
      <c r="AG39">
        <f t="shared" si="56"/>
        <v>0</v>
      </c>
      <c r="AH39">
        <f t="shared" si="57"/>
        <v>0</v>
      </c>
      <c r="AI39">
        <f t="shared" si="58"/>
        <v>0</v>
      </c>
      <c r="AJ39">
        <f t="shared" si="59"/>
        <v>0</v>
      </c>
      <c r="AK39">
        <v>15248.49</v>
      </c>
      <c r="AL39">
        <v>15248.49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9.92</v>
      </c>
      <c r="BD39" t="s">
        <v>6</v>
      </c>
      <c r="BE39" t="s">
        <v>6</v>
      </c>
      <c r="BF39" t="s">
        <v>6</v>
      </c>
      <c r="BG39" t="s">
        <v>6</v>
      </c>
      <c r="BH39">
        <v>3</v>
      </c>
      <c r="BI39">
        <v>1</v>
      </c>
      <c r="BJ39" t="s">
        <v>95</v>
      </c>
      <c r="BM39">
        <v>500001</v>
      </c>
      <c r="BN39">
        <v>0</v>
      </c>
      <c r="BO39" t="s">
        <v>6</v>
      </c>
      <c r="BP39">
        <v>0</v>
      </c>
      <c r="BQ39">
        <v>8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0</v>
      </c>
      <c r="CA39">
        <v>0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60"/>
        <v>30496.98</v>
      </c>
      <c r="CQ39">
        <f t="shared" si="75"/>
        <v>15248.49</v>
      </c>
      <c r="CR39">
        <f t="shared" si="76"/>
        <v>0</v>
      </c>
      <c r="CS39">
        <f t="shared" si="61"/>
        <v>0</v>
      </c>
      <c r="CT39">
        <f t="shared" si="62"/>
        <v>0</v>
      </c>
      <c r="CU39">
        <f t="shared" si="63"/>
        <v>0</v>
      </c>
      <c r="CV39">
        <f t="shared" si="64"/>
        <v>0</v>
      </c>
      <c r="CW39">
        <f t="shared" si="65"/>
        <v>0</v>
      </c>
      <c r="CX39">
        <f t="shared" si="66"/>
        <v>0</v>
      </c>
      <c r="CY39">
        <f>0</f>
        <v>0</v>
      </c>
      <c r="CZ39">
        <f>0</f>
        <v>0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84</v>
      </c>
      <c r="DW39" t="s">
        <v>84</v>
      </c>
      <c r="DX39">
        <v>1</v>
      </c>
      <c r="DZ39" t="s">
        <v>6</v>
      </c>
      <c r="EA39" t="s">
        <v>6</v>
      </c>
      <c r="EB39" t="s">
        <v>6</v>
      </c>
      <c r="EC39" t="s">
        <v>6</v>
      </c>
      <c r="EE39">
        <v>59670228</v>
      </c>
      <c r="EF39">
        <v>8</v>
      </c>
      <c r="EG39" t="s">
        <v>34</v>
      </c>
      <c r="EH39">
        <v>0</v>
      </c>
      <c r="EI39" t="s">
        <v>6</v>
      </c>
      <c r="EJ39">
        <v>1</v>
      </c>
      <c r="EK39">
        <v>500001</v>
      </c>
      <c r="EL39" t="s">
        <v>35</v>
      </c>
      <c r="EM39" t="s">
        <v>36</v>
      </c>
      <c r="EO39" t="s">
        <v>6</v>
      </c>
      <c r="EQ39">
        <v>0</v>
      </c>
      <c r="ER39">
        <v>15248.49</v>
      </c>
      <c r="ES39">
        <v>15248.49</v>
      </c>
      <c r="ET39">
        <v>0</v>
      </c>
      <c r="EU39">
        <v>0</v>
      </c>
      <c r="EV39">
        <v>0</v>
      </c>
      <c r="EW39">
        <v>0</v>
      </c>
      <c r="EX39">
        <v>0</v>
      </c>
      <c r="EZ39">
        <v>5</v>
      </c>
      <c r="FC39">
        <v>0</v>
      </c>
      <c r="FD39">
        <v>18</v>
      </c>
      <c r="FF39">
        <v>14500</v>
      </c>
      <c r="FQ39">
        <v>0</v>
      </c>
      <c r="FR39">
        <v>0</v>
      </c>
      <c r="FS39">
        <v>0</v>
      </c>
      <c r="FX39">
        <v>0</v>
      </c>
      <c r="FY39">
        <v>0</v>
      </c>
      <c r="GA39" t="s">
        <v>96</v>
      </c>
      <c r="GD39">
        <v>1</v>
      </c>
      <c r="GF39">
        <v>1807056021</v>
      </c>
      <c r="GG39">
        <v>2</v>
      </c>
      <c r="GH39">
        <v>3</v>
      </c>
      <c r="GI39">
        <v>4</v>
      </c>
      <c r="GJ39">
        <v>0</v>
      </c>
      <c r="GK39">
        <v>0</v>
      </c>
      <c r="GL39">
        <f t="shared" si="67"/>
        <v>0</v>
      </c>
      <c r="GM39">
        <f t="shared" si="68"/>
        <v>30496.98</v>
      </c>
      <c r="GN39">
        <f t="shared" si="69"/>
        <v>30496.98</v>
      </c>
      <c r="GO39">
        <f t="shared" si="70"/>
        <v>0</v>
      </c>
      <c r="GP39">
        <f t="shared" si="71"/>
        <v>0</v>
      </c>
      <c r="GR39">
        <v>1</v>
      </c>
      <c r="GS39">
        <v>1</v>
      </c>
      <c r="GT39">
        <v>0</v>
      </c>
      <c r="GU39" t="s">
        <v>6</v>
      </c>
      <c r="GV39">
        <f t="shared" si="72"/>
        <v>0</v>
      </c>
      <c r="GW39">
        <v>1</v>
      </c>
      <c r="GX39">
        <f t="shared" si="73"/>
        <v>0</v>
      </c>
      <c r="HA39">
        <v>0</v>
      </c>
      <c r="HB39">
        <v>0</v>
      </c>
      <c r="HC39">
        <f t="shared" si="74"/>
        <v>0</v>
      </c>
      <c r="HE39" t="s">
        <v>47</v>
      </c>
      <c r="HF39" t="s">
        <v>39</v>
      </c>
      <c r="HG39">
        <f t="shared" si="77"/>
        <v>30496.98</v>
      </c>
      <c r="HM39" t="s">
        <v>6</v>
      </c>
      <c r="HN39" t="s">
        <v>6</v>
      </c>
      <c r="HO39" t="s">
        <v>6</v>
      </c>
      <c r="HP39" t="s">
        <v>6</v>
      </c>
      <c r="HQ39" t="s">
        <v>6</v>
      </c>
      <c r="HS39">
        <v>0</v>
      </c>
      <c r="IK39">
        <v>0</v>
      </c>
    </row>
    <row r="40" spans="1:247" x14ac:dyDescent="0.2">
      <c r="A40">
        <v>18</v>
      </c>
      <c r="B40">
        <v>1</v>
      </c>
      <c r="C40">
        <v>31</v>
      </c>
      <c r="E40" t="s">
        <v>97</v>
      </c>
      <c r="F40" t="s">
        <v>98</v>
      </c>
      <c r="G40" t="s">
        <v>99</v>
      </c>
      <c r="H40" t="str">
        <f>'1.Ведомость'!C44</f>
        <v>ШТ</v>
      </c>
      <c r="I40">
        <f>I36*J40</f>
        <v>4</v>
      </c>
      <c r="J40">
        <v>1.7391304347826089</v>
      </c>
      <c r="K40">
        <v>1.7391304299999999</v>
      </c>
      <c r="O40">
        <f t="shared" si="40"/>
        <v>60993.96</v>
      </c>
      <c r="P40">
        <f t="shared" si="41"/>
        <v>60993.96</v>
      </c>
      <c r="Q40">
        <f t="shared" si="42"/>
        <v>0</v>
      </c>
      <c r="R40">
        <f t="shared" si="43"/>
        <v>0</v>
      </c>
      <c r="S40">
        <f t="shared" si="44"/>
        <v>0</v>
      </c>
      <c r="T40">
        <f t="shared" si="45"/>
        <v>0</v>
      </c>
      <c r="U40">
        <f t="shared" si="46"/>
        <v>0</v>
      </c>
      <c r="V40">
        <f t="shared" si="47"/>
        <v>0</v>
      </c>
      <c r="W40">
        <f t="shared" si="48"/>
        <v>0</v>
      </c>
      <c r="X40">
        <f t="shared" si="49"/>
        <v>0</v>
      </c>
      <c r="Y40">
        <f t="shared" si="50"/>
        <v>0</v>
      </c>
      <c r="AA40">
        <v>92788498</v>
      </c>
      <c r="AB40">
        <f t="shared" si="51"/>
        <v>15248.49</v>
      </c>
      <c r="AC40">
        <f t="shared" si="52"/>
        <v>15248.49</v>
      </c>
      <c r="AD40">
        <f t="shared" si="53"/>
        <v>0</v>
      </c>
      <c r="AE40">
        <f t="shared" si="54"/>
        <v>0</v>
      </c>
      <c r="AF40">
        <f t="shared" si="55"/>
        <v>0</v>
      </c>
      <c r="AG40">
        <f t="shared" si="56"/>
        <v>0</v>
      </c>
      <c r="AH40">
        <f t="shared" si="57"/>
        <v>0</v>
      </c>
      <c r="AI40">
        <f t="shared" si="58"/>
        <v>0</v>
      </c>
      <c r="AJ40">
        <f t="shared" si="59"/>
        <v>0</v>
      </c>
      <c r="AK40">
        <v>15248.49</v>
      </c>
      <c r="AL40">
        <v>15248.49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1</v>
      </c>
      <c r="BJ40" t="s">
        <v>100</v>
      </c>
      <c r="BM40">
        <v>500001</v>
      </c>
      <c r="BN40">
        <v>0</v>
      </c>
      <c r="BO40" t="s">
        <v>6</v>
      </c>
      <c r="BP40">
        <v>0</v>
      </c>
      <c r="BQ40">
        <v>8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0</v>
      </c>
      <c r="CA40">
        <v>0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60"/>
        <v>60993.96</v>
      </c>
      <c r="CQ40">
        <f t="shared" si="75"/>
        <v>15248.49</v>
      </c>
      <c r="CR40">
        <f t="shared" si="76"/>
        <v>0</v>
      </c>
      <c r="CS40">
        <f t="shared" si="61"/>
        <v>0</v>
      </c>
      <c r="CT40">
        <f t="shared" si="62"/>
        <v>0</v>
      </c>
      <c r="CU40">
        <f t="shared" si="63"/>
        <v>0</v>
      </c>
      <c r="CV40">
        <f t="shared" si="64"/>
        <v>0</v>
      </c>
      <c r="CW40">
        <f t="shared" si="65"/>
        <v>0</v>
      </c>
      <c r="CX40">
        <f t="shared" si="66"/>
        <v>0</v>
      </c>
      <c r="CY40">
        <f>0</f>
        <v>0</v>
      </c>
      <c r="CZ40">
        <f>0</f>
        <v>0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84</v>
      </c>
      <c r="DW40" t="s">
        <v>84</v>
      </c>
      <c r="DX40">
        <v>1</v>
      </c>
      <c r="DZ40" t="s">
        <v>6</v>
      </c>
      <c r="EA40" t="s">
        <v>6</v>
      </c>
      <c r="EB40" t="s">
        <v>6</v>
      </c>
      <c r="EC40" t="s">
        <v>6</v>
      </c>
      <c r="EE40">
        <v>59670228</v>
      </c>
      <c r="EF40">
        <v>8</v>
      </c>
      <c r="EG40" t="s">
        <v>34</v>
      </c>
      <c r="EH40">
        <v>0</v>
      </c>
      <c r="EI40" t="s">
        <v>6</v>
      </c>
      <c r="EJ40">
        <v>1</v>
      </c>
      <c r="EK40">
        <v>500001</v>
      </c>
      <c r="EL40" t="s">
        <v>35</v>
      </c>
      <c r="EM40" t="s">
        <v>36</v>
      </c>
      <c r="EO40" t="s">
        <v>6</v>
      </c>
      <c r="EQ40">
        <v>0</v>
      </c>
      <c r="ER40">
        <v>15248.49</v>
      </c>
      <c r="ES40">
        <v>15248.49</v>
      </c>
      <c r="ET40">
        <v>0</v>
      </c>
      <c r="EU40">
        <v>0</v>
      </c>
      <c r="EV40">
        <v>0</v>
      </c>
      <c r="EW40">
        <v>0</v>
      </c>
      <c r="EX40">
        <v>0</v>
      </c>
      <c r="EZ40">
        <v>5</v>
      </c>
      <c r="FC40">
        <v>0</v>
      </c>
      <c r="FD40">
        <v>18</v>
      </c>
      <c r="FF40">
        <v>14500</v>
      </c>
      <c r="FQ40">
        <v>0</v>
      </c>
      <c r="FR40">
        <v>0</v>
      </c>
      <c r="FS40">
        <v>0</v>
      </c>
      <c r="FX40">
        <v>0</v>
      </c>
      <c r="FY40">
        <v>0</v>
      </c>
      <c r="GA40" t="s">
        <v>96</v>
      </c>
      <c r="GD40">
        <v>1</v>
      </c>
      <c r="GF40">
        <v>768836819</v>
      </c>
      <c r="GG40">
        <v>2</v>
      </c>
      <c r="GH40">
        <v>3</v>
      </c>
      <c r="GI40">
        <v>4</v>
      </c>
      <c r="GJ40">
        <v>0</v>
      </c>
      <c r="GK40">
        <v>0</v>
      </c>
      <c r="GL40">
        <f t="shared" si="67"/>
        <v>0</v>
      </c>
      <c r="GM40">
        <f t="shared" si="68"/>
        <v>60993.96</v>
      </c>
      <c r="GN40">
        <f t="shared" si="69"/>
        <v>60993.96</v>
      </c>
      <c r="GO40">
        <f t="shared" si="70"/>
        <v>0</v>
      </c>
      <c r="GP40">
        <f t="shared" si="71"/>
        <v>0</v>
      </c>
      <c r="GR40">
        <v>1</v>
      </c>
      <c r="GS40">
        <v>1</v>
      </c>
      <c r="GT40">
        <v>0</v>
      </c>
      <c r="GU40" t="s">
        <v>6</v>
      </c>
      <c r="GV40">
        <f t="shared" si="72"/>
        <v>0</v>
      </c>
      <c r="GW40">
        <v>1</v>
      </c>
      <c r="GX40">
        <f t="shared" si="73"/>
        <v>0</v>
      </c>
      <c r="HA40">
        <v>0</v>
      </c>
      <c r="HB40">
        <v>0</v>
      </c>
      <c r="HC40">
        <f t="shared" si="74"/>
        <v>0</v>
      </c>
      <c r="HE40" t="s">
        <v>47</v>
      </c>
      <c r="HF40" t="s">
        <v>39</v>
      </c>
      <c r="HG40">
        <f t="shared" si="77"/>
        <v>60993.96</v>
      </c>
      <c r="HM40" t="s">
        <v>6</v>
      </c>
      <c r="HN40" t="s">
        <v>6</v>
      </c>
      <c r="HO40" t="s">
        <v>6</v>
      </c>
      <c r="HP40" t="s">
        <v>6</v>
      </c>
      <c r="HQ40" t="s">
        <v>6</v>
      </c>
      <c r="HS40">
        <v>0</v>
      </c>
      <c r="IK40">
        <v>0</v>
      </c>
    </row>
    <row r="41" spans="1:247" x14ac:dyDescent="0.2">
      <c r="A41">
        <v>18</v>
      </c>
      <c r="B41">
        <v>1</v>
      </c>
      <c r="C41">
        <v>35</v>
      </c>
      <c r="E41" t="s">
        <v>101</v>
      </c>
      <c r="F41" t="s">
        <v>102</v>
      </c>
      <c r="G41" t="s">
        <v>103</v>
      </c>
      <c r="H41" t="str">
        <f>'1.Ведомость'!C45</f>
        <v>ШТ</v>
      </c>
      <c r="I41">
        <f>I36*J41</f>
        <v>6</v>
      </c>
      <c r="J41">
        <v>2.6086956521739131</v>
      </c>
      <c r="K41">
        <v>2.60869565</v>
      </c>
      <c r="O41">
        <f t="shared" si="40"/>
        <v>69406.92</v>
      </c>
      <c r="P41">
        <f t="shared" si="41"/>
        <v>69406.92</v>
      </c>
      <c r="Q41">
        <f t="shared" si="42"/>
        <v>0</v>
      </c>
      <c r="R41">
        <f t="shared" si="43"/>
        <v>0</v>
      </c>
      <c r="S41">
        <f t="shared" si="44"/>
        <v>0</v>
      </c>
      <c r="T41">
        <f t="shared" si="45"/>
        <v>0</v>
      </c>
      <c r="U41">
        <f t="shared" si="46"/>
        <v>0</v>
      </c>
      <c r="V41">
        <f t="shared" si="47"/>
        <v>0</v>
      </c>
      <c r="W41">
        <f t="shared" si="48"/>
        <v>0</v>
      </c>
      <c r="X41">
        <f t="shared" si="49"/>
        <v>0</v>
      </c>
      <c r="Y41">
        <f t="shared" si="50"/>
        <v>0</v>
      </c>
      <c r="AA41">
        <v>92788498</v>
      </c>
      <c r="AB41">
        <f t="shared" si="51"/>
        <v>11567.82</v>
      </c>
      <c r="AC41">
        <f t="shared" si="52"/>
        <v>11567.82</v>
      </c>
      <c r="AD41">
        <f t="shared" si="53"/>
        <v>0</v>
      </c>
      <c r="AE41">
        <f t="shared" si="54"/>
        <v>0</v>
      </c>
      <c r="AF41">
        <f t="shared" si="55"/>
        <v>0</v>
      </c>
      <c r="AG41">
        <f t="shared" si="56"/>
        <v>0</v>
      </c>
      <c r="AH41">
        <f t="shared" si="57"/>
        <v>0</v>
      </c>
      <c r="AI41">
        <f t="shared" si="58"/>
        <v>0</v>
      </c>
      <c r="AJ41">
        <f t="shared" si="59"/>
        <v>0</v>
      </c>
      <c r="AK41">
        <v>11567.82</v>
      </c>
      <c r="AL41">
        <v>11567.82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3</v>
      </c>
      <c r="BI41">
        <v>1</v>
      </c>
      <c r="BJ41" t="s">
        <v>104</v>
      </c>
      <c r="BM41">
        <v>500001</v>
      </c>
      <c r="BN41">
        <v>0</v>
      </c>
      <c r="BO41" t="s">
        <v>6</v>
      </c>
      <c r="BP41">
        <v>0</v>
      </c>
      <c r="BQ41">
        <v>8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0</v>
      </c>
      <c r="CA41">
        <v>0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60"/>
        <v>69406.92</v>
      </c>
      <c r="CQ41">
        <f t="shared" si="75"/>
        <v>11567.82</v>
      </c>
      <c r="CR41">
        <f t="shared" si="76"/>
        <v>0</v>
      </c>
      <c r="CS41">
        <f t="shared" si="61"/>
        <v>0</v>
      </c>
      <c r="CT41">
        <f t="shared" si="62"/>
        <v>0</v>
      </c>
      <c r="CU41">
        <f t="shared" si="63"/>
        <v>0</v>
      </c>
      <c r="CV41">
        <f t="shared" si="64"/>
        <v>0</v>
      </c>
      <c r="CW41">
        <f t="shared" si="65"/>
        <v>0</v>
      </c>
      <c r="CX41">
        <f t="shared" si="66"/>
        <v>0</v>
      </c>
      <c r="CY41">
        <f>0</f>
        <v>0</v>
      </c>
      <c r="CZ41">
        <f>0</f>
        <v>0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84</v>
      </c>
      <c r="DW41" t="s">
        <v>84</v>
      </c>
      <c r="DX41">
        <v>1</v>
      </c>
      <c r="DZ41" t="s">
        <v>6</v>
      </c>
      <c r="EA41" t="s">
        <v>6</v>
      </c>
      <c r="EB41" t="s">
        <v>6</v>
      </c>
      <c r="EC41" t="s">
        <v>6</v>
      </c>
      <c r="EE41">
        <v>59670228</v>
      </c>
      <c r="EF41">
        <v>8</v>
      </c>
      <c r="EG41" t="s">
        <v>34</v>
      </c>
      <c r="EH41">
        <v>0</v>
      </c>
      <c r="EI41" t="s">
        <v>6</v>
      </c>
      <c r="EJ41">
        <v>1</v>
      </c>
      <c r="EK41">
        <v>500001</v>
      </c>
      <c r="EL41" t="s">
        <v>35</v>
      </c>
      <c r="EM41" t="s">
        <v>36</v>
      </c>
      <c r="EO41" t="s">
        <v>6</v>
      </c>
      <c r="EQ41">
        <v>0</v>
      </c>
      <c r="ER41">
        <v>11567.82</v>
      </c>
      <c r="ES41">
        <v>11567.82</v>
      </c>
      <c r="ET41">
        <v>0</v>
      </c>
      <c r="EU41">
        <v>0</v>
      </c>
      <c r="EV41">
        <v>0</v>
      </c>
      <c r="EW41">
        <v>0</v>
      </c>
      <c r="EX41">
        <v>0</v>
      </c>
      <c r="EZ41">
        <v>5</v>
      </c>
      <c r="FC41">
        <v>0</v>
      </c>
      <c r="FD41">
        <v>18</v>
      </c>
      <c r="FF41">
        <v>11000</v>
      </c>
      <c r="FQ41">
        <v>0</v>
      </c>
      <c r="FR41">
        <v>0</v>
      </c>
      <c r="FS41">
        <v>0</v>
      </c>
      <c r="FX41">
        <v>0</v>
      </c>
      <c r="FY41">
        <v>0</v>
      </c>
      <c r="GA41" t="s">
        <v>105</v>
      </c>
      <c r="GD41">
        <v>1</v>
      </c>
      <c r="GF41">
        <v>533885034</v>
      </c>
      <c r="GG41">
        <v>2</v>
      </c>
      <c r="GH41">
        <v>3</v>
      </c>
      <c r="GI41">
        <v>4</v>
      </c>
      <c r="GJ41">
        <v>0</v>
      </c>
      <c r="GK41">
        <v>0</v>
      </c>
      <c r="GL41">
        <f t="shared" si="67"/>
        <v>0</v>
      </c>
      <c r="GM41">
        <f t="shared" si="68"/>
        <v>69406.92</v>
      </c>
      <c r="GN41">
        <f t="shared" si="69"/>
        <v>69406.92</v>
      </c>
      <c r="GO41">
        <f t="shared" si="70"/>
        <v>0</v>
      </c>
      <c r="GP41">
        <f t="shared" si="71"/>
        <v>0</v>
      </c>
      <c r="GR41">
        <v>1</v>
      </c>
      <c r="GS41">
        <v>1</v>
      </c>
      <c r="GT41">
        <v>0</v>
      </c>
      <c r="GU41" t="s">
        <v>6</v>
      </c>
      <c r="GV41">
        <f t="shared" si="72"/>
        <v>0</v>
      </c>
      <c r="GW41">
        <v>1</v>
      </c>
      <c r="GX41">
        <f t="shared" si="73"/>
        <v>0</v>
      </c>
      <c r="HA41">
        <v>0</v>
      </c>
      <c r="HB41">
        <v>0</v>
      </c>
      <c r="HC41">
        <f t="shared" si="74"/>
        <v>0</v>
      </c>
      <c r="HE41" t="s">
        <v>47</v>
      </c>
      <c r="HF41" t="s">
        <v>39</v>
      </c>
      <c r="HG41">
        <f t="shared" si="77"/>
        <v>69406.92</v>
      </c>
      <c r="HM41" t="s">
        <v>6</v>
      </c>
      <c r="HN41" t="s">
        <v>6</v>
      </c>
      <c r="HO41" t="s">
        <v>6</v>
      </c>
      <c r="HP41" t="s">
        <v>6</v>
      </c>
      <c r="HQ41" t="s">
        <v>6</v>
      </c>
      <c r="HS41">
        <v>0</v>
      </c>
      <c r="IK41">
        <v>0</v>
      </c>
    </row>
    <row r="42" spans="1:247" x14ac:dyDescent="0.2">
      <c r="A42">
        <v>18</v>
      </c>
      <c r="B42">
        <v>1</v>
      </c>
      <c r="C42">
        <v>34</v>
      </c>
      <c r="E42" t="s">
        <v>106</v>
      </c>
      <c r="F42" t="s">
        <v>107</v>
      </c>
      <c r="G42" t="s">
        <v>108</v>
      </c>
      <c r="H42" t="str">
        <f>'1.Ведомость'!C46</f>
        <v>ШТ</v>
      </c>
      <c r="I42">
        <f>I36*J42</f>
        <v>1</v>
      </c>
      <c r="J42">
        <v>0.43478260869565222</v>
      </c>
      <c r="K42">
        <v>0.43478260000000002</v>
      </c>
      <c r="O42">
        <f t="shared" si="40"/>
        <v>36806.699999999997</v>
      </c>
      <c r="P42">
        <f t="shared" si="41"/>
        <v>36806.699999999997</v>
      </c>
      <c r="Q42">
        <f t="shared" si="42"/>
        <v>0</v>
      </c>
      <c r="R42">
        <f t="shared" si="43"/>
        <v>0</v>
      </c>
      <c r="S42">
        <f t="shared" si="44"/>
        <v>0</v>
      </c>
      <c r="T42">
        <f t="shared" si="45"/>
        <v>0</v>
      </c>
      <c r="U42">
        <f t="shared" si="46"/>
        <v>0</v>
      </c>
      <c r="V42">
        <f t="shared" si="47"/>
        <v>0</v>
      </c>
      <c r="W42">
        <f t="shared" si="48"/>
        <v>0</v>
      </c>
      <c r="X42">
        <f t="shared" si="49"/>
        <v>0</v>
      </c>
      <c r="Y42">
        <f t="shared" si="50"/>
        <v>0</v>
      </c>
      <c r="AA42">
        <v>92788498</v>
      </c>
      <c r="AB42">
        <f t="shared" si="51"/>
        <v>36806.699999999997</v>
      </c>
      <c r="AC42">
        <f t="shared" si="52"/>
        <v>36806.699999999997</v>
      </c>
      <c r="AD42">
        <f t="shared" si="53"/>
        <v>0</v>
      </c>
      <c r="AE42">
        <f t="shared" si="54"/>
        <v>0</v>
      </c>
      <c r="AF42">
        <f t="shared" si="55"/>
        <v>0</v>
      </c>
      <c r="AG42">
        <f t="shared" si="56"/>
        <v>0</v>
      </c>
      <c r="AH42">
        <f t="shared" si="57"/>
        <v>0</v>
      </c>
      <c r="AI42">
        <f t="shared" si="58"/>
        <v>0</v>
      </c>
      <c r="AJ42">
        <f t="shared" si="59"/>
        <v>0</v>
      </c>
      <c r="AK42">
        <v>36806.699999999997</v>
      </c>
      <c r="AL42">
        <v>36806.699999999997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3</v>
      </c>
      <c r="BI42">
        <v>1</v>
      </c>
      <c r="BJ42" t="s">
        <v>109</v>
      </c>
      <c r="BM42">
        <v>500001</v>
      </c>
      <c r="BN42">
        <v>0</v>
      </c>
      <c r="BO42" t="s">
        <v>6</v>
      </c>
      <c r="BP42">
        <v>0</v>
      </c>
      <c r="BQ42">
        <v>8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0</v>
      </c>
      <c r="CA42">
        <v>0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60"/>
        <v>36806.699999999997</v>
      </c>
      <c r="CQ42">
        <f t="shared" si="75"/>
        <v>36806.699999999997</v>
      </c>
      <c r="CR42">
        <f t="shared" si="76"/>
        <v>0</v>
      </c>
      <c r="CS42">
        <f t="shared" si="61"/>
        <v>0</v>
      </c>
      <c r="CT42">
        <f t="shared" si="62"/>
        <v>0</v>
      </c>
      <c r="CU42">
        <f t="shared" si="63"/>
        <v>0</v>
      </c>
      <c r="CV42">
        <f t="shared" si="64"/>
        <v>0</v>
      </c>
      <c r="CW42">
        <f t="shared" si="65"/>
        <v>0</v>
      </c>
      <c r="CX42">
        <f t="shared" si="66"/>
        <v>0</v>
      </c>
      <c r="CY42">
        <f>0</f>
        <v>0</v>
      </c>
      <c r="CZ42">
        <f>0</f>
        <v>0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84</v>
      </c>
      <c r="DW42" t="s">
        <v>84</v>
      </c>
      <c r="DX42">
        <v>1</v>
      </c>
      <c r="DZ42" t="s">
        <v>6</v>
      </c>
      <c r="EA42" t="s">
        <v>6</v>
      </c>
      <c r="EB42" t="s">
        <v>6</v>
      </c>
      <c r="EC42" t="s">
        <v>6</v>
      </c>
      <c r="EE42">
        <v>59670228</v>
      </c>
      <c r="EF42">
        <v>8</v>
      </c>
      <c r="EG42" t="s">
        <v>34</v>
      </c>
      <c r="EH42">
        <v>0</v>
      </c>
      <c r="EI42" t="s">
        <v>6</v>
      </c>
      <c r="EJ42">
        <v>1</v>
      </c>
      <c r="EK42">
        <v>500001</v>
      </c>
      <c r="EL42" t="s">
        <v>35</v>
      </c>
      <c r="EM42" t="s">
        <v>36</v>
      </c>
      <c r="EO42" t="s">
        <v>6</v>
      </c>
      <c r="EQ42">
        <v>0</v>
      </c>
      <c r="ER42">
        <v>36806.699999999997</v>
      </c>
      <c r="ES42">
        <v>36806.699999999997</v>
      </c>
      <c r="ET42">
        <v>0</v>
      </c>
      <c r="EU42">
        <v>0</v>
      </c>
      <c r="EV42">
        <v>0</v>
      </c>
      <c r="EW42">
        <v>0</v>
      </c>
      <c r="EX42">
        <v>0</v>
      </c>
      <c r="EZ42">
        <v>5</v>
      </c>
      <c r="FC42">
        <v>0</v>
      </c>
      <c r="FD42">
        <v>18</v>
      </c>
      <c r="FF42">
        <v>35000</v>
      </c>
      <c r="FQ42">
        <v>0</v>
      </c>
      <c r="FR42">
        <v>0</v>
      </c>
      <c r="FS42">
        <v>0</v>
      </c>
      <c r="FX42">
        <v>0</v>
      </c>
      <c r="FY42">
        <v>0</v>
      </c>
      <c r="GA42" t="s">
        <v>110</v>
      </c>
      <c r="GD42">
        <v>1</v>
      </c>
      <c r="GF42">
        <v>-223710163</v>
      </c>
      <c r="GG42">
        <v>2</v>
      </c>
      <c r="GH42">
        <v>3</v>
      </c>
      <c r="GI42">
        <v>4</v>
      </c>
      <c r="GJ42">
        <v>0</v>
      </c>
      <c r="GK42">
        <v>0</v>
      </c>
      <c r="GL42">
        <f t="shared" si="67"/>
        <v>0</v>
      </c>
      <c r="GM42">
        <f t="shared" si="68"/>
        <v>36806.699999999997</v>
      </c>
      <c r="GN42">
        <f t="shared" si="69"/>
        <v>36806.699999999997</v>
      </c>
      <c r="GO42">
        <f t="shared" si="70"/>
        <v>0</v>
      </c>
      <c r="GP42">
        <f t="shared" si="71"/>
        <v>0</v>
      </c>
      <c r="GR42">
        <v>1</v>
      </c>
      <c r="GS42">
        <v>1</v>
      </c>
      <c r="GT42">
        <v>0</v>
      </c>
      <c r="GU42" t="s">
        <v>6</v>
      </c>
      <c r="GV42">
        <f t="shared" si="72"/>
        <v>0</v>
      </c>
      <c r="GW42">
        <v>1</v>
      </c>
      <c r="GX42">
        <f t="shared" si="73"/>
        <v>0</v>
      </c>
      <c r="HA42">
        <v>0</v>
      </c>
      <c r="HB42">
        <v>0</v>
      </c>
      <c r="HC42">
        <f t="shared" si="74"/>
        <v>0</v>
      </c>
      <c r="HE42" t="s">
        <v>47</v>
      </c>
      <c r="HF42" t="s">
        <v>39</v>
      </c>
      <c r="HG42">
        <f t="shared" si="77"/>
        <v>36806.699999999997</v>
      </c>
      <c r="HM42" t="s">
        <v>6</v>
      </c>
      <c r="HN42" t="s">
        <v>6</v>
      </c>
      <c r="HO42" t="s">
        <v>6</v>
      </c>
      <c r="HP42" t="s">
        <v>6</v>
      </c>
      <c r="HQ42" t="s">
        <v>6</v>
      </c>
      <c r="HS42">
        <v>0</v>
      </c>
      <c r="IK42">
        <v>0</v>
      </c>
    </row>
    <row r="43" spans="1:247" x14ac:dyDescent="0.2">
      <c r="A43">
        <v>17</v>
      </c>
      <c r="B43">
        <v>1</v>
      </c>
      <c r="C43">
        <f>ROW(SmtRes!A37)</f>
        <v>37</v>
      </c>
      <c r="D43">
        <f>ROW(EtalonRes!A36)</f>
        <v>36</v>
      </c>
      <c r="E43" t="s">
        <v>111</v>
      </c>
      <c r="F43" t="s">
        <v>112</v>
      </c>
      <c r="G43" t="s">
        <v>113</v>
      </c>
      <c r="H43" t="s">
        <v>114</v>
      </c>
      <c r="I43">
        <f>ROUND((111+41+27)*0.8/10,7)</f>
        <v>14.32</v>
      </c>
      <c r="J43">
        <v>0</v>
      </c>
      <c r="K43">
        <f>ROUND((111+41+27)*0.8/10,7)</f>
        <v>14.32</v>
      </c>
      <c r="O43">
        <f t="shared" si="40"/>
        <v>82802.89</v>
      </c>
      <c r="P43">
        <f t="shared" si="41"/>
        <v>36213.93</v>
      </c>
      <c r="Q43">
        <f t="shared" si="42"/>
        <v>0</v>
      </c>
      <c r="R43">
        <f t="shared" si="43"/>
        <v>0</v>
      </c>
      <c r="S43">
        <f t="shared" si="44"/>
        <v>46588.959999999999</v>
      </c>
      <c r="T43">
        <f t="shared" si="45"/>
        <v>0</v>
      </c>
      <c r="U43">
        <f t="shared" si="46"/>
        <v>133.17599999999999</v>
      </c>
      <c r="V43">
        <f t="shared" si="47"/>
        <v>0</v>
      </c>
      <c r="W43">
        <f t="shared" si="48"/>
        <v>0</v>
      </c>
      <c r="X43">
        <f t="shared" si="49"/>
        <v>47986.63</v>
      </c>
      <c r="Y43">
        <f t="shared" si="50"/>
        <v>33544.050000000003</v>
      </c>
      <c r="AA43">
        <v>92788498</v>
      </c>
      <c r="AB43">
        <f t="shared" si="51"/>
        <v>327.47000000000003</v>
      </c>
      <c r="AC43">
        <f t="shared" si="52"/>
        <v>254.93</v>
      </c>
      <c r="AD43">
        <f t="shared" si="53"/>
        <v>0</v>
      </c>
      <c r="AE43">
        <f t="shared" si="54"/>
        <v>0</v>
      </c>
      <c r="AF43">
        <f t="shared" si="55"/>
        <v>72.540000000000006</v>
      </c>
      <c r="AG43">
        <f t="shared" si="56"/>
        <v>0</v>
      </c>
      <c r="AH43">
        <f t="shared" si="57"/>
        <v>9.3000000000000007</v>
      </c>
      <c r="AI43">
        <f t="shared" si="58"/>
        <v>0</v>
      </c>
      <c r="AJ43">
        <f t="shared" si="59"/>
        <v>0</v>
      </c>
      <c r="AK43">
        <v>327.47000000000003</v>
      </c>
      <c r="AL43">
        <v>254.93</v>
      </c>
      <c r="AM43">
        <v>0</v>
      </c>
      <c r="AN43">
        <v>0</v>
      </c>
      <c r="AO43">
        <v>72.540000000000006</v>
      </c>
      <c r="AP43">
        <v>0</v>
      </c>
      <c r="AQ43">
        <v>9.3000000000000007</v>
      </c>
      <c r="AR43">
        <v>0</v>
      </c>
      <c r="AS43">
        <v>0</v>
      </c>
      <c r="AT43">
        <v>103</v>
      </c>
      <c r="AU43">
        <v>72</v>
      </c>
      <c r="AV43">
        <v>1</v>
      </c>
      <c r="AW43">
        <v>1</v>
      </c>
      <c r="AZ43">
        <v>1</v>
      </c>
      <c r="BA43">
        <v>44.85</v>
      </c>
      <c r="BB43">
        <v>15.72</v>
      </c>
      <c r="BC43">
        <v>9.92</v>
      </c>
      <c r="BD43" t="s">
        <v>6</v>
      </c>
      <c r="BE43" t="s">
        <v>6</v>
      </c>
      <c r="BF43" t="s">
        <v>6</v>
      </c>
      <c r="BG43" t="s">
        <v>6</v>
      </c>
      <c r="BH43">
        <v>0</v>
      </c>
      <c r="BI43">
        <v>1</v>
      </c>
      <c r="BJ43" t="s">
        <v>115</v>
      </c>
      <c r="BM43">
        <v>47001</v>
      </c>
      <c r="BN43">
        <v>0</v>
      </c>
      <c r="BO43" t="s">
        <v>6</v>
      </c>
      <c r="BP43">
        <v>0</v>
      </c>
      <c r="BQ43">
        <v>2</v>
      </c>
      <c r="BR43">
        <v>0</v>
      </c>
      <c r="BS43">
        <v>44.85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103</v>
      </c>
      <c r="CA43">
        <v>72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60"/>
        <v>82802.89</v>
      </c>
      <c r="CQ43">
        <f>AC43*BC43</f>
        <v>2528.9056</v>
      </c>
      <c r="CR43">
        <f>(((ET43)*BB43-(EU43)*BS43)+AE43*BS43)</f>
        <v>0</v>
      </c>
      <c r="CS43">
        <f t="shared" si="61"/>
        <v>0</v>
      </c>
      <c r="CT43">
        <f t="shared" si="62"/>
        <v>3253.4190000000003</v>
      </c>
      <c r="CU43">
        <f t="shared" si="63"/>
        <v>0</v>
      </c>
      <c r="CV43">
        <f t="shared" si="64"/>
        <v>9.3000000000000007</v>
      </c>
      <c r="CW43">
        <f t="shared" si="65"/>
        <v>0</v>
      </c>
      <c r="CX43">
        <f t="shared" si="66"/>
        <v>0</v>
      </c>
      <c r="CY43">
        <f>(((S43+R43)*AT43)/100)</f>
        <v>47986.628799999999</v>
      </c>
      <c r="CZ43">
        <f>(((S43+R43)*AU43)/100)</f>
        <v>33544.051200000002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1003</v>
      </c>
      <c r="DV43" t="s">
        <v>114</v>
      </c>
      <c r="DW43" t="s">
        <v>114</v>
      </c>
      <c r="DX43">
        <v>10</v>
      </c>
      <c r="DZ43" t="s">
        <v>6</v>
      </c>
      <c r="EA43" t="s">
        <v>6</v>
      </c>
      <c r="EB43" t="s">
        <v>6</v>
      </c>
      <c r="EC43" t="s">
        <v>6</v>
      </c>
      <c r="EE43">
        <v>59670419</v>
      </c>
      <c r="EF43">
        <v>2</v>
      </c>
      <c r="EG43" t="s">
        <v>24</v>
      </c>
      <c r="EH43">
        <v>41</v>
      </c>
      <c r="EI43" t="s">
        <v>25</v>
      </c>
      <c r="EJ43">
        <v>1</v>
      </c>
      <c r="EK43">
        <v>47001</v>
      </c>
      <c r="EL43" t="s">
        <v>25</v>
      </c>
      <c r="EM43" t="s">
        <v>26</v>
      </c>
      <c r="EO43" t="s">
        <v>6</v>
      </c>
      <c r="EQ43">
        <v>131072</v>
      </c>
      <c r="ER43">
        <v>327.47000000000003</v>
      </c>
      <c r="ES43">
        <v>254.93</v>
      </c>
      <c r="ET43">
        <v>0</v>
      </c>
      <c r="EU43">
        <v>0</v>
      </c>
      <c r="EV43">
        <v>72.540000000000006</v>
      </c>
      <c r="EW43">
        <v>9.3000000000000007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103</v>
      </c>
      <c r="FY43">
        <v>72</v>
      </c>
      <c r="GA43" t="s">
        <v>6</v>
      </c>
      <c r="GD43">
        <v>1</v>
      </c>
      <c r="GF43">
        <v>1772585019</v>
      </c>
      <c r="GG43">
        <v>2</v>
      </c>
      <c r="GH43">
        <v>1</v>
      </c>
      <c r="GI43">
        <v>4</v>
      </c>
      <c r="GJ43">
        <v>0</v>
      </c>
      <c r="GK43">
        <v>0</v>
      </c>
      <c r="GL43">
        <f t="shared" si="67"/>
        <v>0</v>
      </c>
      <c r="GM43">
        <f t="shared" si="68"/>
        <v>164333.57</v>
      </c>
      <c r="GN43">
        <f t="shared" si="69"/>
        <v>164333.57</v>
      </c>
      <c r="GO43">
        <f t="shared" si="70"/>
        <v>0</v>
      </c>
      <c r="GP43">
        <f t="shared" si="71"/>
        <v>0</v>
      </c>
      <c r="GR43">
        <v>0</v>
      </c>
      <c r="GS43">
        <v>3</v>
      </c>
      <c r="GT43">
        <v>0</v>
      </c>
      <c r="GU43" t="s">
        <v>6</v>
      </c>
      <c r="GV43">
        <f t="shared" si="72"/>
        <v>0</v>
      </c>
      <c r="GW43">
        <v>1</v>
      </c>
      <c r="GX43">
        <f t="shared" si="73"/>
        <v>0</v>
      </c>
      <c r="HA43">
        <v>0</v>
      </c>
      <c r="HB43">
        <v>0</v>
      </c>
      <c r="HC43">
        <f t="shared" si="74"/>
        <v>0</v>
      </c>
      <c r="HE43" t="s">
        <v>6</v>
      </c>
      <c r="HF43" t="s">
        <v>6</v>
      </c>
      <c r="HM43" t="s">
        <v>6</v>
      </c>
      <c r="HN43" t="s">
        <v>27</v>
      </c>
      <c r="HO43" t="s">
        <v>28</v>
      </c>
      <c r="HP43" t="s">
        <v>25</v>
      </c>
      <c r="HQ43" t="s">
        <v>25</v>
      </c>
      <c r="HS43">
        <v>0</v>
      </c>
      <c r="IK43">
        <v>0</v>
      </c>
      <c r="IL43" t="s">
        <v>434</v>
      </c>
      <c r="IM43">
        <v>14.32</v>
      </c>
    </row>
    <row r="44" spans="1:247" x14ac:dyDescent="0.2">
      <c r="A44">
        <v>18</v>
      </c>
      <c r="B44">
        <v>1</v>
      </c>
      <c r="C44">
        <v>37</v>
      </c>
      <c r="E44" t="s">
        <v>116</v>
      </c>
      <c r="F44" t="s">
        <v>48</v>
      </c>
      <c r="G44" t="s">
        <v>49</v>
      </c>
      <c r="H44" t="str">
        <f>'1.Ведомость'!C49</f>
        <v>м3</v>
      </c>
      <c r="I44">
        <f>I43*J44</f>
        <v>-26.921600000000002</v>
      </c>
      <c r="J44">
        <v>-1.8800000000000001</v>
      </c>
      <c r="K44">
        <v>-1.88</v>
      </c>
      <c r="O44">
        <f t="shared" si="40"/>
        <v>-36213.64</v>
      </c>
      <c r="P44">
        <f t="shared" si="41"/>
        <v>-36213.64</v>
      </c>
      <c r="Q44">
        <f t="shared" si="42"/>
        <v>0</v>
      </c>
      <c r="R44">
        <f t="shared" si="43"/>
        <v>0</v>
      </c>
      <c r="S44">
        <f t="shared" si="44"/>
        <v>0</v>
      </c>
      <c r="T44">
        <f t="shared" si="45"/>
        <v>0</v>
      </c>
      <c r="U44">
        <f t="shared" si="46"/>
        <v>0</v>
      </c>
      <c r="V44">
        <f t="shared" si="47"/>
        <v>0</v>
      </c>
      <c r="W44">
        <f t="shared" si="48"/>
        <v>0</v>
      </c>
      <c r="X44">
        <f t="shared" si="49"/>
        <v>0</v>
      </c>
      <c r="Y44">
        <f t="shared" si="50"/>
        <v>0</v>
      </c>
      <c r="AA44">
        <v>92788498</v>
      </c>
      <c r="AB44">
        <f t="shared" si="51"/>
        <v>135.6</v>
      </c>
      <c r="AC44">
        <f t="shared" si="52"/>
        <v>135.6</v>
      </c>
      <c r="AD44">
        <f t="shared" si="53"/>
        <v>0</v>
      </c>
      <c r="AE44">
        <f t="shared" si="54"/>
        <v>0</v>
      </c>
      <c r="AF44">
        <f t="shared" si="55"/>
        <v>0</v>
      </c>
      <c r="AG44">
        <f t="shared" si="56"/>
        <v>0</v>
      </c>
      <c r="AH44">
        <f t="shared" si="57"/>
        <v>0</v>
      </c>
      <c r="AI44">
        <f t="shared" si="58"/>
        <v>0</v>
      </c>
      <c r="AJ44">
        <f t="shared" si="59"/>
        <v>0</v>
      </c>
      <c r="AK44">
        <v>135.6</v>
      </c>
      <c r="AL44">
        <v>135.6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9.92</v>
      </c>
      <c r="BD44" t="s">
        <v>6</v>
      </c>
      <c r="BE44" t="s">
        <v>6</v>
      </c>
      <c r="BF44" t="s">
        <v>6</v>
      </c>
      <c r="BG44" t="s">
        <v>6</v>
      </c>
      <c r="BH44">
        <v>3</v>
      </c>
      <c r="BI44">
        <v>1</v>
      </c>
      <c r="BJ44" t="s">
        <v>51</v>
      </c>
      <c r="BM44">
        <v>500001</v>
      </c>
      <c r="BN44">
        <v>0</v>
      </c>
      <c r="BO44" t="s">
        <v>6</v>
      </c>
      <c r="BP44">
        <v>0</v>
      </c>
      <c r="BQ44">
        <v>8</v>
      </c>
      <c r="BR44">
        <v>1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0</v>
      </c>
      <c r="CA44">
        <v>0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60"/>
        <v>-36213.64</v>
      </c>
      <c r="CQ44">
        <f>AC44*BC44</f>
        <v>1345.152</v>
      </c>
      <c r="CR44">
        <f>(((ET44)*BB44-(EU44)*BS44)+AE44*BS44)</f>
        <v>0</v>
      </c>
      <c r="CS44">
        <f t="shared" si="61"/>
        <v>0</v>
      </c>
      <c r="CT44">
        <f t="shared" si="62"/>
        <v>0</v>
      </c>
      <c r="CU44">
        <f t="shared" si="63"/>
        <v>0</v>
      </c>
      <c r="CV44">
        <f t="shared" si="64"/>
        <v>0</v>
      </c>
      <c r="CW44">
        <f t="shared" si="65"/>
        <v>0</v>
      </c>
      <c r="CX44">
        <f t="shared" si="66"/>
        <v>0</v>
      </c>
      <c r="CY44">
        <f>0</f>
        <v>0</v>
      </c>
      <c r="CZ44">
        <f>0</f>
        <v>0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1007</v>
      </c>
      <c r="DV44" t="s">
        <v>50</v>
      </c>
      <c r="DW44" t="s">
        <v>50</v>
      </c>
      <c r="DX44">
        <v>1</v>
      </c>
      <c r="DZ44" t="s">
        <v>6</v>
      </c>
      <c r="EA44" t="s">
        <v>6</v>
      </c>
      <c r="EB44" t="s">
        <v>6</v>
      </c>
      <c r="EC44" t="s">
        <v>6</v>
      </c>
      <c r="EE44">
        <v>59670228</v>
      </c>
      <c r="EF44">
        <v>8</v>
      </c>
      <c r="EG44" t="s">
        <v>34</v>
      </c>
      <c r="EH44">
        <v>0</v>
      </c>
      <c r="EI44" t="s">
        <v>6</v>
      </c>
      <c r="EJ44">
        <v>1</v>
      </c>
      <c r="EK44">
        <v>500001</v>
      </c>
      <c r="EL44" t="s">
        <v>35</v>
      </c>
      <c r="EM44" t="s">
        <v>36</v>
      </c>
      <c r="EO44" t="s">
        <v>6</v>
      </c>
      <c r="EQ44">
        <v>0</v>
      </c>
      <c r="ER44">
        <v>135.6</v>
      </c>
      <c r="ES44">
        <v>135.6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v>0</v>
      </c>
      <c r="FS44">
        <v>0</v>
      </c>
      <c r="FX44">
        <v>0</v>
      </c>
      <c r="FY44">
        <v>0</v>
      </c>
      <c r="GA44" t="s">
        <v>6</v>
      </c>
      <c r="GD44">
        <v>1</v>
      </c>
      <c r="GF44">
        <v>1769578697</v>
      </c>
      <c r="GG44">
        <v>2</v>
      </c>
      <c r="GH44">
        <v>1</v>
      </c>
      <c r="GI44">
        <v>4</v>
      </c>
      <c r="GJ44">
        <v>0</v>
      </c>
      <c r="GK44">
        <v>0</v>
      </c>
      <c r="GL44">
        <f t="shared" si="67"/>
        <v>0</v>
      </c>
      <c r="GM44">
        <f t="shared" si="68"/>
        <v>-36213.64</v>
      </c>
      <c r="GN44">
        <f t="shared" si="69"/>
        <v>-36213.64</v>
      </c>
      <c r="GO44">
        <f t="shared" si="70"/>
        <v>0</v>
      </c>
      <c r="GP44">
        <f t="shared" si="71"/>
        <v>0</v>
      </c>
      <c r="GR44">
        <v>0</v>
      </c>
      <c r="GS44">
        <v>3</v>
      </c>
      <c r="GT44">
        <v>0</v>
      </c>
      <c r="GU44" t="s">
        <v>6</v>
      </c>
      <c r="GV44">
        <f t="shared" si="72"/>
        <v>0</v>
      </c>
      <c r="GW44">
        <v>1</v>
      </c>
      <c r="GX44">
        <f t="shared" si="73"/>
        <v>0</v>
      </c>
      <c r="HA44">
        <v>0</v>
      </c>
      <c r="HB44">
        <v>0</v>
      </c>
      <c r="HC44">
        <f t="shared" si="74"/>
        <v>0</v>
      </c>
      <c r="HE44" t="s">
        <v>6</v>
      </c>
      <c r="HF44" t="s">
        <v>6</v>
      </c>
      <c r="HM44" t="s">
        <v>6</v>
      </c>
      <c r="HN44" t="s">
        <v>6</v>
      </c>
      <c r="HO44" t="s">
        <v>6</v>
      </c>
      <c r="HP44" t="s">
        <v>6</v>
      </c>
      <c r="HQ44" t="s">
        <v>6</v>
      </c>
      <c r="HS44">
        <v>0</v>
      </c>
      <c r="IK44">
        <v>0</v>
      </c>
    </row>
    <row r="45" spans="1:247" x14ac:dyDescent="0.2">
      <c r="A45">
        <v>17</v>
      </c>
      <c r="B45">
        <v>1</v>
      </c>
      <c r="C45">
        <f>ROW(SmtRes!A44)</f>
        <v>44</v>
      </c>
      <c r="D45">
        <f>ROW(EtalonRes!A41)</f>
        <v>41</v>
      </c>
      <c r="E45" t="s">
        <v>117</v>
      </c>
      <c r="F45" t="s">
        <v>118</v>
      </c>
      <c r="G45" t="s">
        <v>119</v>
      </c>
      <c r="H45" t="s">
        <v>114</v>
      </c>
      <c r="I45">
        <f>ROUND(I43,7)</f>
        <v>14.32</v>
      </c>
      <c r="J45">
        <v>0</v>
      </c>
      <c r="K45">
        <f>ROUND(I43,7)</f>
        <v>14.32</v>
      </c>
      <c r="O45">
        <f t="shared" si="40"/>
        <v>27703.53</v>
      </c>
      <c r="P45">
        <f t="shared" si="41"/>
        <v>218.76</v>
      </c>
      <c r="Q45">
        <f t="shared" si="42"/>
        <v>4209.5600000000004</v>
      </c>
      <c r="R45">
        <f t="shared" si="43"/>
        <v>1265.24</v>
      </c>
      <c r="S45">
        <f t="shared" si="44"/>
        <v>23275.21</v>
      </c>
      <c r="T45">
        <f t="shared" si="45"/>
        <v>0</v>
      </c>
      <c r="U45">
        <f t="shared" si="46"/>
        <v>57.852800000000002</v>
      </c>
      <c r="V45">
        <f t="shared" si="47"/>
        <v>2.4344000000000001</v>
      </c>
      <c r="W45">
        <f t="shared" si="48"/>
        <v>0</v>
      </c>
      <c r="X45">
        <f t="shared" si="49"/>
        <v>25276.66</v>
      </c>
      <c r="Y45">
        <f t="shared" si="50"/>
        <v>17669.12</v>
      </c>
      <c r="AA45">
        <v>92788498</v>
      </c>
      <c r="AB45">
        <f t="shared" si="51"/>
        <v>56.48</v>
      </c>
      <c r="AC45">
        <f t="shared" si="52"/>
        <v>1.54</v>
      </c>
      <c r="AD45">
        <f t="shared" si="53"/>
        <v>18.7</v>
      </c>
      <c r="AE45">
        <f t="shared" si="54"/>
        <v>1.97</v>
      </c>
      <c r="AF45">
        <f t="shared" si="55"/>
        <v>36.24</v>
      </c>
      <c r="AG45">
        <f t="shared" si="56"/>
        <v>0</v>
      </c>
      <c r="AH45">
        <f t="shared" si="57"/>
        <v>4.04</v>
      </c>
      <c r="AI45">
        <f t="shared" si="58"/>
        <v>0.17</v>
      </c>
      <c r="AJ45">
        <f t="shared" si="59"/>
        <v>0</v>
      </c>
      <c r="AK45">
        <v>56.48</v>
      </c>
      <c r="AL45">
        <v>1.54</v>
      </c>
      <c r="AM45">
        <v>18.7</v>
      </c>
      <c r="AN45">
        <v>1.97</v>
      </c>
      <c r="AO45">
        <v>36.24</v>
      </c>
      <c r="AP45">
        <v>0</v>
      </c>
      <c r="AQ45">
        <v>4.04</v>
      </c>
      <c r="AR45">
        <v>0.17</v>
      </c>
      <c r="AS45">
        <v>0</v>
      </c>
      <c r="AT45">
        <v>103</v>
      </c>
      <c r="AU45">
        <v>72</v>
      </c>
      <c r="AV45">
        <v>1</v>
      </c>
      <c r="AW45">
        <v>1</v>
      </c>
      <c r="AZ45">
        <v>1</v>
      </c>
      <c r="BA45">
        <v>44.85</v>
      </c>
      <c r="BB45">
        <v>15.72</v>
      </c>
      <c r="BC45">
        <v>9.92</v>
      </c>
      <c r="BD45" t="s">
        <v>6</v>
      </c>
      <c r="BE45" t="s">
        <v>6</v>
      </c>
      <c r="BF45" t="s">
        <v>6</v>
      </c>
      <c r="BG45" t="s">
        <v>6</v>
      </c>
      <c r="BH45">
        <v>0</v>
      </c>
      <c r="BI45">
        <v>1</v>
      </c>
      <c r="BJ45" t="s">
        <v>120</v>
      </c>
      <c r="BM45">
        <v>47001</v>
      </c>
      <c r="BN45">
        <v>0</v>
      </c>
      <c r="BO45" t="s">
        <v>6</v>
      </c>
      <c r="BP45">
        <v>0</v>
      </c>
      <c r="BQ45">
        <v>2</v>
      </c>
      <c r="BR45">
        <v>0</v>
      </c>
      <c r="BS45">
        <v>44.85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103</v>
      </c>
      <c r="CA45">
        <v>72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60"/>
        <v>27703.53</v>
      </c>
      <c r="CQ45">
        <f>AC45*BC45</f>
        <v>15.2768</v>
      </c>
      <c r="CR45">
        <f>(((ET45)*BB45-(EU45)*BS45)+AE45*BS45)</f>
        <v>293.964</v>
      </c>
      <c r="CS45">
        <f t="shared" si="61"/>
        <v>88.354500000000002</v>
      </c>
      <c r="CT45">
        <f t="shared" si="62"/>
        <v>1625.364</v>
      </c>
      <c r="CU45">
        <f t="shared" si="63"/>
        <v>0</v>
      </c>
      <c r="CV45">
        <f t="shared" si="64"/>
        <v>4.04</v>
      </c>
      <c r="CW45">
        <f t="shared" si="65"/>
        <v>0.17</v>
      </c>
      <c r="CX45">
        <f t="shared" si="66"/>
        <v>0</v>
      </c>
      <c r="CY45">
        <f>(((S45+R45)*AT45)/100)</f>
        <v>25276.663500000002</v>
      </c>
      <c r="CZ45">
        <f>(((S45+R45)*AU45)/100)</f>
        <v>17669.124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1003</v>
      </c>
      <c r="DV45" t="s">
        <v>114</v>
      </c>
      <c r="DW45" t="s">
        <v>114</v>
      </c>
      <c r="DX45">
        <v>10</v>
      </c>
      <c r="DZ45" t="s">
        <v>6</v>
      </c>
      <c r="EA45" t="s">
        <v>6</v>
      </c>
      <c r="EB45" t="s">
        <v>6</v>
      </c>
      <c r="EC45" t="s">
        <v>6</v>
      </c>
      <c r="EE45">
        <v>59670419</v>
      </c>
      <c r="EF45">
        <v>2</v>
      </c>
      <c r="EG45" t="s">
        <v>24</v>
      </c>
      <c r="EH45">
        <v>41</v>
      </c>
      <c r="EI45" t="s">
        <v>25</v>
      </c>
      <c r="EJ45">
        <v>1</v>
      </c>
      <c r="EK45">
        <v>47001</v>
      </c>
      <c r="EL45" t="s">
        <v>25</v>
      </c>
      <c r="EM45" t="s">
        <v>26</v>
      </c>
      <c r="EO45" t="s">
        <v>6</v>
      </c>
      <c r="EQ45">
        <v>131072</v>
      </c>
      <c r="ER45">
        <v>56.48</v>
      </c>
      <c r="ES45">
        <v>1.54</v>
      </c>
      <c r="ET45">
        <v>18.7</v>
      </c>
      <c r="EU45">
        <v>1.97</v>
      </c>
      <c r="EV45">
        <v>36.24</v>
      </c>
      <c r="EW45">
        <v>4.04</v>
      </c>
      <c r="EX45">
        <v>0.17</v>
      </c>
      <c r="EY45">
        <v>0</v>
      </c>
      <c r="FQ45">
        <v>0</v>
      </c>
      <c r="FR45">
        <v>0</v>
      </c>
      <c r="FS45">
        <v>0</v>
      </c>
      <c r="FX45">
        <v>103</v>
      </c>
      <c r="FY45">
        <v>72</v>
      </c>
      <c r="GA45" t="s">
        <v>6</v>
      </c>
      <c r="GD45">
        <v>1</v>
      </c>
      <c r="GF45">
        <v>-2073860538</v>
      </c>
      <c r="GG45">
        <v>2</v>
      </c>
      <c r="GH45">
        <v>1</v>
      </c>
      <c r="GI45">
        <v>4</v>
      </c>
      <c r="GJ45">
        <v>0</v>
      </c>
      <c r="GK45">
        <v>0</v>
      </c>
      <c r="GL45">
        <f t="shared" si="67"/>
        <v>0</v>
      </c>
      <c r="GM45">
        <f t="shared" si="68"/>
        <v>70649.31</v>
      </c>
      <c r="GN45">
        <f t="shared" si="69"/>
        <v>70649.31</v>
      </c>
      <c r="GO45">
        <f t="shared" si="70"/>
        <v>0</v>
      </c>
      <c r="GP45">
        <f t="shared" si="71"/>
        <v>0</v>
      </c>
      <c r="GR45">
        <v>0</v>
      </c>
      <c r="GS45">
        <v>3</v>
      </c>
      <c r="GT45">
        <v>0</v>
      </c>
      <c r="GU45" t="s">
        <v>6</v>
      </c>
      <c r="GV45">
        <f t="shared" si="72"/>
        <v>0</v>
      </c>
      <c r="GW45">
        <v>1</v>
      </c>
      <c r="GX45">
        <f t="shared" si="73"/>
        <v>0</v>
      </c>
      <c r="HA45">
        <v>0</v>
      </c>
      <c r="HB45">
        <v>0</v>
      </c>
      <c r="HC45">
        <f t="shared" si="74"/>
        <v>0</v>
      </c>
      <c r="HE45" t="s">
        <v>6</v>
      </c>
      <c r="HF45" t="s">
        <v>6</v>
      </c>
      <c r="HM45" t="s">
        <v>6</v>
      </c>
      <c r="HN45" t="s">
        <v>27</v>
      </c>
      <c r="HO45" t="s">
        <v>28</v>
      </c>
      <c r="HP45" t="s">
        <v>25</v>
      </c>
      <c r="HQ45" t="s">
        <v>25</v>
      </c>
      <c r="HS45">
        <v>0</v>
      </c>
      <c r="IK45">
        <v>0</v>
      </c>
    </row>
    <row r="46" spans="1:247" x14ac:dyDescent="0.2">
      <c r="A46">
        <v>18</v>
      </c>
      <c r="B46">
        <v>1</v>
      </c>
      <c r="C46">
        <v>43</v>
      </c>
      <c r="E46" t="s">
        <v>121</v>
      </c>
      <c r="F46" t="s">
        <v>122</v>
      </c>
      <c r="G46" t="s">
        <v>123</v>
      </c>
      <c r="H46" t="str">
        <f>'1.Ведомость'!C51</f>
        <v>ШТ</v>
      </c>
      <c r="I46">
        <f>I45*J46</f>
        <v>111</v>
      </c>
      <c r="J46">
        <v>7.7513966480446923</v>
      </c>
      <c r="K46">
        <v>7.7513966500000002</v>
      </c>
      <c r="O46">
        <f t="shared" si="40"/>
        <v>116729.82</v>
      </c>
      <c r="P46">
        <f t="shared" si="41"/>
        <v>116729.82</v>
      </c>
      <c r="Q46">
        <f t="shared" si="42"/>
        <v>0</v>
      </c>
      <c r="R46">
        <f t="shared" si="43"/>
        <v>0</v>
      </c>
      <c r="S46">
        <f t="shared" si="44"/>
        <v>0</v>
      </c>
      <c r="T46">
        <f t="shared" si="45"/>
        <v>0</v>
      </c>
      <c r="U46">
        <f t="shared" si="46"/>
        <v>0</v>
      </c>
      <c r="V46">
        <f t="shared" si="47"/>
        <v>0</v>
      </c>
      <c r="W46">
        <f t="shared" si="48"/>
        <v>0</v>
      </c>
      <c r="X46">
        <f t="shared" si="49"/>
        <v>0</v>
      </c>
      <c r="Y46">
        <f t="shared" si="50"/>
        <v>0</v>
      </c>
      <c r="AA46">
        <v>92788498</v>
      </c>
      <c r="AB46">
        <f t="shared" si="51"/>
        <v>1051.6199999999999</v>
      </c>
      <c r="AC46">
        <f t="shared" si="52"/>
        <v>1051.6199999999999</v>
      </c>
      <c r="AD46">
        <f t="shared" si="53"/>
        <v>0</v>
      </c>
      <c r="AE46">
        <f t="shared" si="54"/>
        <v>0</v>
      </c>
      <c r="AF46">
        <f t="shared" si="55"/>
        <v>0</v>
      </c>
      <c r="AG46">
        <f t="shared" si="56"/>
        <v>0</v>
      </c>
      <c r="AH46">
        <f t="shared" si="57"/>
        <v>0</v>
      </c>
      <c r="AI46">
        <f t="shared" si="58"/>
        <v>0</v>
      </c>
      <c r="AJ46">
        <f t="shared" si="59"/>
        <v>0</v>
      </c>
      <c r="AK46">
        <v>1051.6199999999999</v>
      </c>
      <c r="AL46">
        <v>1051.6199999999999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9.92</v>
      </c>
      <c r="BD46" t="s">
        <v>6</v>
      </c>
      <c r="BE46" t="s">
        <v>6</v>
      </c>
      <c r="BF46" t="s">
        <v>6</v>
      </c>
      <c r="BG46" t="s">
        <v>6</v>
      </c>
      <c r="BH46">
        <v>3</v>
      </c>
      <c r="BI46">
        <v>1</v>
      </c>
      <c r="BJ46" t="s">
        <v>124</v>
      </c>
      <c r="BM46">
        <v>500001</v>
      </c>
      <c r="BN46">
        <v>0</v>
      </c>
      <c r="BO46" t="s">
        <v>6</v>
      </c>
      <c r="BP46">
        <v>0</v>
      </c>
      <c r="BQ46">
        <v>8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0</v>
      </c>
      <c r="CA46">
        <v>0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60"/>
        <v>116729.82</v>
      </c>
      <c r="CQ46">
        <f>AC46</f>
        <v>1051.6199999999999</v>
      </c>
      <c r="CR46">
        <f>(((ET46)-(EU46)*BS46)+AE46*BS46)</f>
        <v>0</v>
      </c>
      <c r="CS46">
        <f t="shared" si="61"/>
        <v>0</v>
      </c>
      <c r="CT46">
        <f t="shared" si="62"/>
        <v>0</v>
      </c>
      <c r="CU46">
        <f t="shared" si="63"/>
        <v>0</v>
      </c>
      <c r="CV46">
        <f t="shared" si="64"/>
        <v>0</v>
      </c>
      <c r="CW46">
        <f t="shared" si="65"/>
        <v>0</v>
      </c>
      <c r="CX46">
        <f t="shared" si="66"/>
        <v>0</v>
      </c>
      <c r="CY46">
        <f>0</f>
        <v>0</v>
      </c>
      <c r="CZ46">
        <f>0</f>
        <v>0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84</v>
      </c>
      <c r="DW46" t="s">
        <v>84</v>
      </c>
      <c r="DX46">
        <v>1</v>
      </c>
      <c r="DZ46" t="s">
        <v>6</v>
      </c>
      <c r="EA46" t="s">
        <v>6</v>
      </c>
      <c r="EB46" t="s">
        <v>6</v>
      </c>
      <c r="EC46" t="s">
        <v>6</v>
      </c>
      <c r="EE46">
        <v>59670228</v>
      </c>
      <c r="EF46">
        <v>8</v>
      </c>
      <c r="EG46" t="s">
        <v>34</v>
      </c>
      <c r="EH46">
        <v>0</v>
      </c>
      <c r="EI46" t="s">
        <v>6</v>
      </c>
      <c r="EJ46">
        <v>1</v>
      </c>
      <c r="EK46">
        <v>500001</v>
      </c>
      <c r="EL46" t="s">
        <v>35</v>
      </c>
      <c r="EM46" t="s">
        <v>36</v>
      </c>
      <c r="EO46" t="s">
        <v>6</v>
      </c>
      <c r="EQ46">
        <v>0</v>
      </c>
      <c r="ER46">
        <v>1051.6199999999999</v>
      </c>
      <c r="ES46">
        <v>1051.6199999999999</v>
      </c>
      <c r="ET46">
        <v>0</v>
      </c>
      <c r="EU46">
        <v>0</v>
      </c>
      <c r="EV46">
        <v>0</v>
      </c>
      <c r="EW46">
        <v>0</v>
      </c>
      <c r="EX46">
        <v>0</v>
      </c>
      <c r="EZ46">
        <v>5</v>
      </c>
      <c r="FC46">
        <v>0</v>
      </c>
      <c r="FD46">
        <v>18</v>
      </c>
      <c r="FF46">
        <v>1000</v>
      </c>
      <c r="FQ46">
        <v>0</v>
      </c>
      <c r="FR46">
        <v>0</v>
      </c>
      <c r="FS46">
        <v>0</v>
      </c>
      <c r="FX46">
        <v>0</v>
      </c>
      <c r="FY46">
        <v>0</v>
      </c>
      <c r="GA46" t="s">
        <v>125</v>
      </c>
      <c r="GD46">
        <v>1</v>
      </c>
      <c r="GF46">
        <v>762940030</v>
      </c>
      <c r="GG46">
        <v>2</v>
      </c>
      <c r="GH46">
        <v>3</v>
      </c>
      <c r="GI46">
        <v>4</v>
      </c>
      <c r="GJ46">
        <v>0</v>
      </c>
      <c r="GK46">
        <v>0</v>
      </c>
      <c r="GL46">
        <f t="shared" si="67"/>
        <v>0</v>
      </c>
      <c r="GM46">
        <f t="shared" si="68"/>
        <v>116729.82</v>
      </c>
      <c r="GN46">
        <f t="shared" si="69"/>
        <v>116729.82</v>
      </c>
      <c r="GO46">
        <f t="shared" si="70"/>
        <v>0</v>
      </c>
      <c r="GP46">
        <f t="shared" si="71"/>
        <v>0</v>
      </c>
      <c r="GR46">
        <v>1</v>
      </c>
      <c r="GS46">
        <v>1</v>
      </c>
      <c r="GT46">
        <v>0</v>
      </c>
      <c r="GU46" t="s">
        <v>6</v>
      </c>
      <c r="GV46">
        <f t="shared" si="72"/>
        <v>0</v>
      </c>
      <c r="GW46">
        <v>1</v>
      </c>
      <c r="GX46">
        <f t="shared" si="73"/>
        <v>0</v>
      </c>
      <c r="HA46">
        <v>0</v>
      </c>
      <c r="HB46">
        <v>0</v>
      </c>
      <c r="HC46">
        <f t="shared" si="74"/>
        <v>0</v>
      </c>
      <c r="HE46" t="s">
        <v>47</v>
      </c>
      <c r="HF46" t="s">
        <v>39</v>
      </c>
      <c r="HG46">
        <f>ROUND(AC46*I46,2)</f>
        <v>116729.82</v>
      </c>
      <c r="HM46" t="s">
        <v>6</v>
      </c>
      <c r="HN46" t="s">
        <v>6</v>
      </c>
      <c r="HO46" t="s">
        <v>6</v>
      </c>
      <c r="HP46" t="s">
        <v>6</v>
      </c>
      <c r="HQ46" t="s">
        <v>6</v>
      </c>
      <c r="HS46">
        <v>0</v>
      </c>
      <c r="IK46">
        <v>0</v>
      </c>
    </row>
    <row r="47" spans="1:247" x14ac:dyDescent="0.2">
      <c r="A47">
        <v>18</v>
      </c>
      <c r="B47">
        <v>1</v>
      </c>
      <c r="C47">
        <v>44</v>
      </c>
      <c r="E47" t="s">
        <v>126</v>
      </c>
      <c r="F47" t="s">
        <v>127</v>
      </c>
      <c r="G47" t="s">
        <v>128</v>
      </c>
      <c r="H47" t="str">
        <f>'1.Ведомость'!C52</f>
        <v>ШТ</v>
      </c>
      <c r="I47">
        <f>I45*J47</f>
        <v>41</v>
      </c>
      <c r="J47">
        <v>2.8631284916201118</v>
      </c>
      <c r="K47">
        <v>2.8631284899999998</v>
      </c>
      <c r="O47">
        <f t="shared" si="40"/>
        <v>42469.85</v>
      </c>
      <c r="P47">
        <f t="shared" si="41"/>
        <v>42469.85</v>
      </c>
      <c r="Q47">
        <f t="shared" si="42"/>
        <v>0</v>
      </c>
      <c r="R47">
        <f t="shared" si="43"/>
        <v>0</v>
      </c>
      <c r="S47">
        <f t="shared" si="44"/>
        <v>0</v>
      </c>
      <c r="T47">
        <f t="shared" si="45"/>
        <v>0</v>
      </c>
      <c r="U47">
        <f t="shared" si="46"/>
        <v>0</v>
      </c>
      <c r="V47">
        <f t="shared" si="47"/>
        <v>0</v>
      </c>
      <c r="W47">
        <f t="shared" si="48"/>
        <v>0</v>
      </c>
      <c r="X47">
        <f t="shared" si="49"/>
        <v>0</v>
      </c>
      <c r="Y47">
        <f t="shared" si="50"/>
        <v>0</v>
      </c>
      <c r="AA47">
        <v>92788498</v>
      </c>
      <c r="AB47">
        <f t="shared" si="51"/>
        <v>1035.8499999999999</v>
      </c>
      <c r="AC47">
        <f t="shared" si="52"/>
        <v>1035.8499999999999</v>
      </c>
      <c r="AD47">
        <f t="shared" si="53"/>
        <v>0</v>
      </c>
      <c r="AE47">
        <f t="shared" si="54"/>
        <v>0</v>
      </c>
      <c r="AF47">
        <f t="shared" si="55"/>
        <v>0</v>
      </c>
      <c r="AG47">
        <f t="shared" si="56"/>
        <v>0</v>
      </c>
      <c r="AH47">
        <f t="shared" si="57"/>
        <v>0</v>
      </c>
      <c r="AI47">
        <f t="shared" si="58"/>
        <v>0</v>
      </c>
      <c r="AJ47">
        <f t="shared" si="59"/>
        <v>0</v>
      </c>
      <c r="AK47">
        <v>1035.8499999999999</v>
      </c>
      <c r="AL47">
        <v>1035.8499999999999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9.92</v>
      </c>
      <c r="BD47" t="s">
        <v>6</v>
      </c>
      <c r="BE47" t="s">
        <v>6</v>
      </c>
      <c r="BF47" t="s">
        <v>6</v>
      </c>
      <c r="BG47" t="s">
        <v>6</v>
      </c>
      <c r="BH47">
        <v>3</v>
      </c>
      <c r="BI47">
        <v>1</v>
      </c>
      <c r="BJ47" t="s">
        <v>129</v>
      </c>
      <c r="BM47">
        <v>500001</v>
      </c>
      <c r="BN47">
        <v>0</v>
      </c>
      <c r="BO47" t="s">
        <v>6</v>
      </c>
      <c r="BP47">
        <v>0</v>
      </c>
      <c r="BQ47">
        <v>8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0</v>
      </c>
      <c r="CA47">
        <v>0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60"/>
        <v>42469.85</v>
      </c>
      <c r="CQ47">
        <f>AC47</f>
        <v>1035.8499999999999</v>
      </c>
      <c r="CR47">
        <f>(((ET47)-(EU47)*BS47)+AE47*BS47)</f>
        <v>0</v>
      </c>
      <c r="CS47">
        <f t="shared" si="61"/>
        <v>0</v>
      </c>
      <c r="CT47">
        <f t="shared" si="62"/>
        <v>0</v>
      </c>
      <c r="CU47">
        <f t="shared" si="63"/>
        <v>0</v>
      </c>
      <c r="CV47">
        <f t="shared" si="64"/>
        <v>0</v>
      </c>
      <c r="CW47">
        <f t="shared" si="65"/>
        <v>0</v>
      </c>
      <c r="CX47">
        <f t="shared" si="66"/>
        <v>0</v>
      </c>
      <c r="CY47">
        <f>0</f>
        <v>0</v>
      </c>
      <c r="CZ47">
        <f>0</f>
        <v>0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84</v>
      </c>
      <c r="DW47" t="s">
        <v>84</v>
      </c>
      <c r="DX47">
        <v>1</v>
      </c>
      <c r="DZ47" t="s">
        <v>6</v>
      </c>
      <c r="EA47" t="s">
        <v>6</v>
      </c>
      <c r="EB47" t="s">
        <v>6</v>
      </c>
      <c r="EC47" t="s">
        <v>6</v>
      </c>
      <c r="EE47">
        <v>59670228</v>
      </c>
      <c r="EF47">
        <v>8</v>
      </c>
      <c r="EG47" t="s">
        <v>34</v>
      </c>
      <c r="EH47">
        <v>0</v>
      </c>
      <c r="EI47" t="s">
        <v>6</v>
      </c>
      <c r="EJ47">
        <v>1</v>
      </c>
      <c r="EK47">
        <v>500001</v>
      </c>
      <c r="EL47" t="s">
        <v>35</v>
      </c>
      <c r="EM47" t="s">
        <v>36</v>
      </c>
      <c r="EO47" t="s">
        <v>6</v>
      </c>
      <c r="EQ47">
        <v>0</v>
      </c>
      <c r="ER47">
        <v>1035.8499999999999</v>
      </c>
      <c r="ES47">
        <v>1035.8499999999999</v>
      </c>
      <c r="ET47">
        <v>0</v>
      </c>
      <c r="EU47">
        <v>0</v>
      </c>
      <c r="EV47">
        <v>0</v>
      </c>
      <c r="EW47">
        <v>0</v>
      </c>
      <c r="EX47">
        <v>0</v>
      </c>
      <c r="EZ47">
        <v>5</v>
      </c>
      <c r="FC47">
        <v>0</v>
      </c>
      <c r="FD47">
        <v>18</v>
      </c>
      <c r="FF47">
        <v>985</v>
      </c>
      <c r="FQ47">
        <v>0</v>
      </c>
      <c r="FR47">
        <v>0</v>
      </c>
      <c r="FS47">
        <v>0</v>
      </c>
      <c r="FX47">
        <v>0</v>
      </c>
      <c r="FY47">
        <v>0</v>
      </c>
      <c r="GA47" t="s">
        <v>130</v>
      </c>
      <c r="GD47">
        <v>1</v>
      </c>
      <c r="GF47">
        <v>-1539513546</v>
      </c>
      <c r="GG47">
        <v>2</v>
      </c>
      <c r="GH47">
        <v>3</v>
      </c>
      <c r="GI47">
        <v>4</v>
      </c>
      <c r="GJ47">
        <v>0</v>
      </c>
      <c r="GK47">
        <v>0</v>
      </c>
      <c r="GL47">
        <f t="shared" si="67"/>
        <v>0</v>
      </c>
      <c r="GM47">
        <f t="shared" si="68"/>
        <v>42469.85</v>
      </c>
      <c r="GN47">
        <f t="shared" si="69"/>
        <v>42469.85</v>
      </c>
      <c r="GO47">
        <f t="shared" si="70"/>
        <v>0</v>
      </c>
      <c r="GP47">
        <f t="shared" si="71"/>
        <v>0</v>
      </c>
      <c r="GR47">
        <v>1</v>
      </c>
      <c r="GS47">
        <v>1</v>
      </c>
      <c r="GT47">
        <v>0</v>
      </c>
      <c r="GU47" t="s">
        <v>6</v>
      </c>
      <c r="GV47">
        <f t="shared" si="72"/>
        <v>0</v>
      </c>
      <c r="GW47">
        <v>1</v>
      </c>
      <c r="GX47">
        <f t="shared" si="73"/>
        <v>0</v>
      </c>
      <c r="HA47">
        <v>0</v>
      </c>
      <c r="HB47">
        <v>0</v>
      </c>
      <c r="HC47">
        <f t="shared" si="74"/>
        <v>0</v>
      </c>
      <c r="HE47" t="s">
        <v>47</v>
      </c>
      <c r="HF47" t="s">
        <v>39</v>
      </c>
      <c r="HG47">
        <f>ROUND(AC47*I47,2)</f>
        <v>42469.85</v>
      </c>
      <c r="HM47" t="s">
        <v>6</v>
      </c>
      <c r="HN47" t="s">
        <v>6</v>
      </c>
      <c r="HO47" t="s">
        <v>6</v>
      </c>
      <c r="HP47" t="s">
        <v>6</v>
      </c>
      <c r="HQ47" t="s">
        <v>6</v>
      </c>
      <c r="HS47">
        <v>0</v>
      </c>
      <c r="IK47">
        <v>0</v>
      </c>
    </row>
    <row r="48" spans="1:247" x14ac:dyDescent="0.2">
      <c r="A48">
        <v>18</v>
      </c>
      <c r="B48">
        <v>1</v>
      </c>
      <c r="C48">
        <v>42</v>
      </c>
      <c r="E48" t="s">
        <v>131</v>
      </c>
      <c r="F48" t="s">
        <v>132</v>
      </c>
      <c r="G48" t="s">
        <v>133</v>
      </c>
      <c r="H48" t="str">
        <f>'1.Ведомость'!C53</f>
        <v>ШТ</v>
      </c>
      <c r="I48">
        <f>I45*J48</f>
        <v>27</v>
      </c>
      <c r="J48">
        <v>1.8854748603351954</v>
      </c>
      <c r="K48">
        <v>1.88547486</v>
      </c>
      <c r="O48">
        <f t="shared" si="40"/>
        <v>27967.95</v>
      </c>
      <c r="P48">
        <f t="shared" si="41"/>
        <v>27967.95</v>
      </c>
      <c r="Q48">
        <f t="shared" si="42"/>
        <v>0</v>
      </c>
      <c r="R48">
        <f t="shared" si="43"/>
        <v>0</v>
      </c>
      <c r="S48">
        <f t="shared" si="44"/>
        <v>0</v>
      </c>
      <c r="T48">
        <f t="shared" si="45"/>
        <v>0</v>
      </c>
      <c r="U48">
        <f t="shared" si="46"/>
        <v>0</v>
      </c>
      <c r="V48">
        <f t="shared" si="47"/>
        <v>0</v>
      </c>
      <c r="W48">
        <f t="shared" si="48"/>
        <v>0</v>
      </c>
      <c r="X48">
        <f t="shared" si="49"/>
        <v>0</v>
      </c>
      <c r="Y48">
        <f t="shared" si="50"/>
        <v>0</v>
      </c>
      <c r="AA48">
        <v>92788498</v>
      </c>
      <c r="AB48">
        <f t="shared" si="51"/>
        <v>1035.8499999999999</v>
      </c>
      <c r="AC48">
        <f t="shared" si="52"/>
        <v>1035.8499999999999</v>
      </c>
      <c r="AD48">
        <f t="shared" si="53"/>
        <v>0</v>
      </c>
      <c r="AE48">
        <f t="shared" si="54"/>
        <v>0</v>
      </c>
      <c r="AF48">
        <f t="shared" si="55"/>
        <v>0</v>
      </c>
      <c r="AG48">
        <f t="shared" si="56"/>
        <v>0</v>
      </c>
      <c r="AH48">
        <f t="shared" si="57"/>
        <v>0</v>
      </c>
      <c r="AI48">
        <f t="shared" si="58"/>
        <v>0</v>
      </c>
      <c r="AJ48">
        <f t="shared" si="59"/>
        <v>0</v>
      </c>
      <c r="AK48">
        <v>1035.8499999999999</v>
      </c>
      <c r="AL48">
        <v>1035.8499999999999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9.92</v>
      </c>
      <c r="BD48" t="s">
        <v>6</v>
      </c>
      <c r="BE48" t="s">
        <v>6</v>
      </c>
      <c r="BF48" t="s">
        <v>6</v>
      </c>
      <c r="BG48" t="s">
        <v>6</v>
      </c>
      <c r="BH48">
        <v>3</v>
      </c>
      <c r="BI48">
        <v>1</v>
      </c>
      <c r="BJ48" t="s">
        <v>134</v>
      </c>
      <c r="BM48">
        <v>500001</v>
      </c>
      <c r="BN48">
        <v>0</v>
      </c>
      <c r="BO48" t="s">
        <v>6</v>
      </c>
      <c r="BP48">
        <v>0</v>
      </c>
      <c r="BQ48">
        <v>8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0</v>
      </c>
      <c r="CA48">
        <v>0</v>
      </c>
      <c r="CB48" t="s">
        <v>6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60"/>
        <v>27967.95</v>
      </c>
      <c r="CQ48">
        <f>AC48</f>
        <v>1035.8499999999999</v>
      </c>
      <c r="CR48">
        <f>(((ET48)-(EU48)*BS48)+AE48*BS48)</f>
        <v>0</v>
      </c>
      <c r="CS48">
        <f t="shared" si="61"/>
        <v>0</v>
      </c>
      <c r="CT48">
        <f t="shared" si="62"/>
        <v>0</v>
      </c>
      <c r="CU48">
        <f t="shared" si="63"/>
        <v>0</v>
      </c>
      <c r="CV48">
        <f t="shared" si="64"/>
        <v>0</v>
      </c>
      <c r="CW48">
        <f t="shared" si="65"/>
        <v>0</v>
      </c>
      <c r="CX48">
        <f t="shared" si="66"/>
        <v>0</v>
      </c>
      <c r="CY48">
        <f>0</f>
        <v>0</v>
      </c>
      <c r="CZ48">
        <f>0</f>
        <v>0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84</v>
      </c>
      <c r="DW48" t="s">
        <v>84</v>
      </c>
      <c r="DX48">
        <v>1</v>
      </c>
      <c r="DZ48" t="s">
        <v>6</v>
      </c>
      <c r="EA48" t="s">
        <v>6</v>
      </c>
      <c r="EB48" t="s">
        <v>6</v>
      </c>
      <c r="EC48" t="s">
        <v>6</v>
      </c>
      <c r="EE48">
        <v>59670228</v>
      </c>
      <c r="EF48">
        <v>8</v>
      </c>
      <c r="EG48" t="s">
        <v>34</v>
      </c>
      <c r="EH48">
        <v>0</v>
      </c>
      <c r="EI48" t="s">
        <v>6</v>
      </c>
      <c r="EJ48">
        <v>1</v>
      </c>
      <c r="EK48">
        <v>500001</v>
      </c>
      <c r="EL48" t="s">
        <v>35</v>
      </c>
      <c r="EM48" t="s">
        <v>36</v>
      </c>
      <c r="EO48" t="s">
        <v>6</v>
      </c>
      <c r="EQ48">
        <v>0</v>
      </c>
      <c r="ER48">
        <v>1035.8499999999999</v>
      </c>
      <c r="ES48">
        <v>1035.8499999999999</v>
      </c>
      <c r="ET48">
        <v>0</v>
      </c>
      <c r="EU48">
        <v>0</v>
      </c>
      <c r="EV48">
        <v>0</v>
      </c>
      <c r="EW48">
        <v>0</v>
      </c>
      <c r="EX48">
        <v>0</v>
      </c>
      <c r="EZ48">
        <v>5</v>
      </c>
      <c r="FC48">
        <v>0</v>
      </c>
      <c r="FD48">
        <v>18</v>
      </c>
      <c r="FF48">
        <v>985</v>
      </c>
      <c r="FQ48">
        <v>0</v>
      </c>
      <c r="FR48">
        <v>0</v>
      </c>
      <c r="FS48">
        <v>0</v>
      </c>
      <c r="FX48">
        <v>0</v>
      </c>
      <c r="FY48">
        <v>0</v>
      </c>
      <c r="GA48" t="s">
        <v>130</v>
      </c>
      <c r="GD48">
        <v>1</v>
      </c>
      <c r="GF48">
        <v>327354014</v>
      </c>
      <c r="GG48">
        <v>2</v>
      </c>
      <c r="GH48">
        <v>3</v>
      </c>
      <c r="GI48">
        <v>4</v>
      </c>
      <c r="GJ48">
        <v>0</v>
      </c>
      <c r="GK48">
        <v>0</v>
      </c>
      <c r="GL48">
        <f t="shared" si="67"/>
        <v>0</v>
      </c>
      <c r="GM48">
        <f t="shared" si="68"/>
        <v>27967.95</v>
      </c>
      <c r="GN48">
        <f t="shared" si="69"/>
        <v>27967.95</v>
      </c>
      <c r="GO48">
        <f t="shared" si="70"/>
        <v>0</v>
      </c>
      <c r="GP48">
        <f t="shared" si="71"/>
        <v>0</v>
      </c>
      <c r="GR48">
        <v>1</v>
      </c>
      <c r="GS48">
        <v>1</v>
      </c>
      <c r="GT48">
        <v>0</v>
      </c>
      <c r="GU48" t="s">
        <v>6</v>
      </c>
      <c r="GV48">
        <f t="shared" si="72"/>
        <v>0</v>
      </c>
      <c r="GW48">
        <v>1</v>
      </c>
      <c r="GX48">
        <f t="shared" si="73"/>
        <v>0</v>
      </c>
      <c r="HA48">
        <v>0</v>
      </c>
      <c r="HB48">
        <v>0</v>
      </c>
      <c r="HC48">
        <f t="shared" si="74"/>
        <v>0</v>
      </c>
      <c r="HE48" t="s">
        <v>47</v>
      </c>
      <c r="HF48" t="s">
        <v>39</v>
      </c>
      <c r="HG48">
        <f>ROUND(AC48*I48,2)</f>
        <v>27967.95</v>
      </c>
      <c r="HM48" t="s">
        <v>6</v>
      </c>
      <c r="HN48" t="s">
        <v>6</v>
      </c>
      <c r="HO48" t="s">
        <v>6</v>
      </c>
      <c r="HP48" t="s">
        <v>6</v>
      </c>
      <c r="HQ48" t="s">
        <v>6</v>
      </c>
      <c r="HS48">
        <v>0</v>
      </c>
      <c r="IK48">
        <v>0</v>
      </c>
    </row>
    <row r="49" spans="1:247" x14ac:dyDescent="0.2">
      <c r="A49">
        <v>17</v>
      </c>
      <c r="B49">
        <v>1</v>
      </c>
      <c r="C49">
        <f>ROW(SmtRes!A46)</f>
        <v>46</v>
      </c>
      <c r="D49">
        <f>ROW(EtalonRes!A44)</f>
        <v>44</v>
      </c>
      <c r="E49" t="s">
        <v>135</v>
      </c>
      <c r="F49" t="s">
        <v>136</v>
      </c>
      <c r="G49" t="s">
        <v>137</v>
      </c>
      <c r="H49" t="s">
        <v>71</v>
      </c>
      <c r="I49">
        <f>ROUND((1+1)/10,7)</f>
        <v>0.2</v>
      </c>
      <c r="J49">
        <v>0</v>
      </c>
      <c r="K49">
        <f>ROUND((1+1)/10,7)</f>
        <v>0.2</v>
      </c>
      <c r="O49">
        <f t="shared" si="40"/>
        <v>1333.2</v>
      </c>
      <c r="P49">
        <f t="shared" si="41"/>
        <v>132.57</v>
      </c>
      <c r="Q49">
        <f t="shared" si="42"/>
        <v>0</v>
      </c>
      <c r="R49">
        <f t="shared" si="43"/>
        <v>0</v>
      </c>
      <c r="S49">
        <f t="shared" si="44"/>
        <v>1200.6300000000001</v>
      </c>
      <c r="T49">
        <f t="shared" si="45"/>
        <v>0</v>
      </c>
      <c r="U49">
        <f t="shared" si="46"/>
        <v>3.4319999999999999</v>
      </c>
      <c r="V49">
        <f t="shared" si="47"/>
        <v>0</v>
      </c>
      <c r="W49">
        <f t="shared" si="48"/>
        <v>0</v>
      </c>
      <c r="X49">
        <f t="shared" si="49"/>
        <v>1236.6500000000001</v>
      </c>
      <c r="Y49">
        <f t="shared" si="50"/>
        <v>864.45</v>
      </c>
      <c r="AA49">
        <v>92788498</v>
      </c>
      <c r="AB49">
        <f t="shared" si="51"/>
        <v>200.67</v>
      </c>
      <c r="AC49">
        <f t="shared" si="52"/>
        <v>66.819999999999993</v>
      </c>
      <c r="AD49">
        <f t="shared" si="53"/>
        <v>0</v>
      </c>
      <c r="AE49">
        <f t="shared" si="54"/>
        <v>0</v>
      </c>
      <c r="AF49">
        <f t="shared" si="55"/>
        <v>133.85</v>
      </c>
      <c r="AG49">
        <f t="shared" si="56"/>
        <v>0</v>
      </c>
      <c r="AH49">
        <f t="shared" si="57"/>
        <v>17.16</v>
      </c>
      <c r="AI49">
        <f t="shared" si="58"/>
        <v>0</v>
      </c>
      <c r="AJ49">
        <f t="shared" si="59"/>
        <v>0</v>
      </c>
      <c r="AK49">
        <v>200.67</v>
      </c>
      <c r="AL49">
        <v>66.819999999999993</v>
      </c>
      <c r="AM49">
        <v>0</v>
      </c>
      <c r="AN49">
        <v>0</v>
      </c>
      <c r="AO49">
        <v>133.85</v>
      </c>
      <c r="AP49">
        <v>0</v>
      </c>
      <c r="AQ49">
        <v>17.16</v>
      </c>
      <c r="AR49">
        <v>0</v>
      </c>
      <c r="AS49">
        <v>0</v>
      </c>
      <c r="AT49">
        <v>103</v>
      </c>
      <c r="AU49">
        <v>72</v>
      </c>
      <c r="AV49">
        <v>1</v>
      </c>
      <c r="AW49">
        <v>1</v>
      </c>
      <c r="AZ49">
        <v>1</v>
      </c>
      <c r="BA49">
        <v>44.85</v>
      </c>
      <c r="BB49">
        <v>15.72</v>
      </c>
      <c r="BC49">
        <v>9.92</v>
      </c>
      <c r="BD49" t="s">
        <v>6</v>
      </c>
      <c r="BE49" t="s">
        <v>6</v>
      </c>
      <c r="BF49" t="s">
        <v>6</v>
      </c>
      <c r="BG49" t="s">
        <v>6</v>
      </c>
      <c r="BH49">
        <v>0</v>
      </c>
      <c r="BI49">
        <v>1</v>
      </c>
      <c r="BJ49" t="s">
        <v>138</v>
      </c>
      <c r="BM49">
        <v>47001</v>
      </c>
      <c r="BN49">
        <v>0</v>
      </c>
      <c r="BO49" t="s">
        <v>6</v>
      </c>
      <c r="BP49">
        <v>0</v>
      </c>
      <c r="BQ49">
        <v>2</v>
      </c>
      <c r="BR49">
        <v>0</v>
      </c>
      <c r="BS49">
        <v>44.85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103</v>
      </c>
      <c r="CA49">
        <v>72</v>
      </c>
      <c r="CB49" t="s">
        <v>6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60"/>
        <v>1333.2</v>
      </c>
      <c r="CQ49">
        <f>AC49*BC49</f>
        <v>662.85439999999994</v>
      </c>
      <c r="CR49">
        <f>(((ET49)*BB49-(EU49)*BS49)+AE49*BS49)</f>
        <v>0</v>
      </c>
      <c r="CS49">
        <f t="shared" si="61"/>
        <v>0</v>
      </c>
      <c r="CT49">
        <f t="shared" si="62"/>
        <v>6003.1724999999997</v>
      </c>
      <c r="CU49">
        <f t="shared" si="63"/>
        <v>0</v>
      </c>
      <c r="CV49">
        <f t="shared" si="64"/>
        <v>17.16</v>
      </c>
      <c r="CW49">
        <f t="shared" si="65"/>
        <v>0</v>
      </c>
      <c r="CX49">
        <f t="shared" si="66"/>
        <v>0</v>
      </c>
      <c r="CY49">
        <f>(((S49+R49)*AT49)/100)</f>
        <v>1236.6489000000001</v>
      </c>
      <c r="CZ49">
        <f>(((S49+R49)*AU49)/100)</f>
        <v>864.45360000000016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71</v>
      </c>
      <c r="DW49" t="s">
        <v>71</v>
      </c>
      <c r="DX49">
        <v>1</v>
      </c>
      <c r="DZ49" t="s">
        <v>6</v>
      </c>
      <c r="EA49" t="s">
        <v>6</v>
      </c>
      <c r="EB49" t="s">
        <v>6</v>
      </c>
      <c r="EC49" t="s">
        <v>6</v>
      </c>
      <c r="EE49">
        <v>59670419</v>
      </c>
      <c r="EF49">
        <v>2</v>
      </c>
      <c r="EG49" t="s">
        <v>24</v>
      </c>
      <c r="EH49">
        <v>41</v>
      </c>
      <c r="EI49" t="s">
        <v>25</v>
      </c>
      <c r="EJ49">
        <v>1</v>
      </c>
      <c r="EK49">
        <v>47001</v>
      </c>
      <c r="EL49" t="s">
        <v>25</v>
      </c>
      <c r="EM49" t="s">
        <v>26</v>
      </c>
      <c r="EO49" t="s">
        <v>6</v>
      </c>
      <c r="EQ49">
        <v>0</v>
      </c>
      <c r="ER49">
        <v>200.67</v>
      </c>
      <c r="ES49">
        <v>66.819999999999993</v>
      </c>
      <c r="ET49">
        <v>0</v>
      </c>
      <c r="EU49">
        <v>0</v>
      </c>
      <c r="EV49">
        <v>133.85</v>
      </c>
      <c r="EW49">
        <v>17.16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103</v>
      </c>
      <c r="FY49">
        <v>72</v>
      </c>
      <c r="GA49" t="s">
        <v>6</v>
      </c>
      <c r="GD49">
        <v>1</v>
      </c>
      <c r="GF49">
        <v>-894466875</v>
      </c>
      <c r="GG49">
        <v>2</v>
      </c>
      <c r="GH49">
        <v>1</v>
      </c>
      <c r="GI49">
        <v>4</v>
      </c>
      <c r="GJ49">
        <v>0</v>
      </c>
      <c r="GK49">
        <v>0</v>
      </c>
      <c r="GL49">
        <f t="shared" si="67"/>
        <v>0</v>
      </c>
      <c r="GM49">
        <f t="shared" si="68"/>
        <v>3434.3</v>
      </c>
      <c r="GN49">
        <f t="shared" si="69"/>
        <v>3434.3</v>
      </c>
      <c r="GO49">
        <f t="shared" si="70"/>
        <v>0</v>
      </c>
      <c r="GP49">
        <f t="shared" si="71"/>
        <v>0</v>
      </c>
      <c r="GR49">
        <v>0</v>
      </c>
      <c r="GS49">
        <v>3</v>
      </c>
      <c r="GT49">
        <v>0</v>
      </c>
      <c r="GU49" t="s">
        <v>6</v>
      </c>
      <c r="GV49">
        <f t="shared" si="72"/>
        <v>0</v>
      </c>
      <c r="GW49">
        <v>1</v>
      </c>
      <c r="GX49">
        <f t="shared" si="73"/>
        <v>0</v>
      </c>
      <c r="HA49">
        <v>0</v>
      </c>
      <c r="HB49">
        <v>0</v>
      </c>
      <c r="HC49">
        <f t="shared" si="74"/>
        <v>0</v>
      </c>
      <c r="HE49" t="s">
        <v>6</v>
      </c>
      <c r="HF49" t="s">
        <v>6</v>
      </c>
      <c r="HM49" t="s">
        <v>6</v>
      </c>
      <c r="HN49" t="s">
        <v>27</v>
      </c>
      <c r="HO49" t="s">
        <v>28</v>
      </c>
      <c r="HP49" t="s">
        <v>25</v>
      </c>
      <c r="HQ49" t="s">
        <v>25</v>
      </c>
      <c r="HS49">
        <v>0</v>
      </c>
      <c r="IK49">
        <v>0</v>
      </c>
      <c r="IL49" t="s">
        <v>435</v>
      </c>
      <c r="IM49">
        <v>0.2</v>
      </c>
    </row>
    <row r="50" spans="1:247" x14ac:dyDescent="0.2">
      <c r="A50">
        <v>18</v>
      </c>
      <c r="B50">
        <v>1</v>
      </c>
      <c r="C50">
        <v>46</v>
      </c>
      <c r="E50" t="s">
        <v>139</v>
      </c>
      <c r="F50" t="s">
        <v>74</v>
      </c>
      <c r="G50" t="s">
        <v>75</v>
      </c>
      <c r="H50" t="str">
        <f>'1.Ведомость'!C56</f>
        <v>м3</v>
      </c>
      <c r="I50">
        <f>I49*J50</f>
        <v>-3.2000000000000001E-2</v>
      </c>
      <c r="J50">
        <v>-0.16</v>
      </c>
      <c r="K50">
        <v>-0.16</v>
      </c>
      <c r="O50">
        <f t="shared" si="40"/>
        <v>-132.58000000000001</v>
      </c>
      <c r="P50">
        <f t="shared" si="41"/>
        <v>-132.58000000000001</v>
      </c>
      <c r="Q50">
        <f t="shared" si="42"/>
        <v>0</v>
      </c>
      <c r="R50">
        <f t="shared" si="43"/>
        <v>0</v>
      </c>
      <c r="S50">
        <f t="shared" si="44"/>
        <v>0</v>
      </c>
      <c r="T50">
        <f t="shared" si="45"/>
        <v>0</v>
      </c>
      <c r="U50">
        <f t="shared" si="46"/>
        <v>0</v>
      </c>
      <c r="V50">
        <f t="shared" si="47"/>
        <v>0</v>
      </c>
      <c r="W50">
        <f t="shared" si="48"/>
        <v>0</v>
      </c>
      <c r="X50">
        <f t="shared" si="49"/>
        <v>0</v>
      </c>
      <c r="Y50">
        <f t="shared" si="50"/>
        <v>0</v>
      </c>
      <c r="AA50">
        <v>92788498</v>
      </c>
      <c r="AB50">
        <f t="shared" si="51"/>
        <v>417.65</v>
      </c>
      <c r="AC50">
        <f t="shared" si="52"/>
        <v>417.65</v>
      </c>
      <c r="AD50">
        <f t="shared" si="53"/>
        <v>0</v>
      </c>
      <c r="AE50">
        <f t="shared" si="54"/>
        <v>0</v>
      </c>
      <c r="AF50">
        <f t="shared" si="55"/>
        <v>0</v>
      </c>
      <c r="AG50">
        <f t="shared" si="56"/>
        <v>0</v>
      </c>
      <c r="AH50">
        <f t="shared" si="57"/>
        <v>0</v>
      </c>
      <c r="AI50">
        <f t="shared" si="58"/>
        <v>0</v>
      </c>
      <c r="AJ50">
        <f t="shared" si="59"/>
        <v>0</v>
      </c>
      <c r="AK50">
        <v>417.65</v>
      </c>
      <c r="AL50">
        <v>417.65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9.92</v>
      </c>
      <c r="BD50" t="s">
        <v>6</v>
      </c>
      <c r="BE50" t="s">
        <v>6</v>
      </c>
      <c r="BF50" t="s">
        <v>6</v>
      </c>
      <c r="BG50" t="s">
        <v>6</v>
      </c>
      <c r="BH50">
        <v>3</v>
      </c>
      <c r="BI50">
        <v>1</v>
      </c>
      <c r="BJ50" t="s">
        <v>76</v>
      </c>
      <c r="BM50">
        <v>500001</v>
      </c>
      <c r="BN50">
        <v>0</v>
      </c>
      <c r="BO50" t="s">
        <v>6</v>
      </c>
      <c r="BP50">
        <v>0</v>
      </c>
      <c r="BQ50">
        <v>8</v>
      </c>
      <c r="BR50">
        <v>1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0</v>
      </c>
      <c r="CA50">
        <v>0</v>
      </c>
      <c r="CB50" t="s">
        <v>6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60"/>
        <v>-132.58000000000001</v>
      </c>
      <c r="CQ50">
        <f>AC50*BC50</f>
        <v>4143.0879999999997</v>
      </c>
      <c r="CR50">
        <f>(((ET50)*BB50-(EU50)*BS50)+AE50*BS50)</f>
        <v>0</v>
      </c>
      <c r="CS50">
        <f t="shared" si="61"/>
        <v>0</v>
      </c>
      <c r="CT50">
        <f t="shared" si="62"/>
        <v>0</v>
      </c>
      <c r="CU50">
        <f t="shared" si="63"/>
        <v>0</v>
      </c>
      <c r="CV50">
        <f t="shared" si="64"/>
        <v>0</v>
      </c>
      <c r="CW50">
        <f t="shared" si="65"/>
        <v>0</v>
      </c>
      <c r="CX50">
        <f t="shared" si="66"/>
        <v>0</v>
      </c>
      <c r="CY50">
        <f>0</f>
        <v>0</v>
      </c>
      <c r="CZ50">
        <f>0</f>
        <v>0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1007</v>
      </c>
      <c r="DV50" t="s">
        <v>50</v>
      </c>
      <c r="DW50" t="s">
        <v>50</v>
      </c>
      <c r="DX50">
        <v>1</v>
      </c>
      <c r="DZ50" t="s">
        <v>6</v>
      </c>
      <c r="EA50" t="s">
        <v>6</v>
      </c>
      <c r="EB50" t="s">
        <v>6</v>
      </c>
      <c r="EC50" t="s">
        <v>6</v>
      </c>
      <c r="EE50">
        <v>59670228</v>
      </c>
      <c r="EF50">
        <v>8</v>
      </c>
      <c r="EG50" t="s">
        <v>34</v>
      </c>
      <c r="EH50">
        <v>0</v>
      </c>
      <c r="EI50" t="s">
        <v>6</v>
      </c>
      <c r="EJ50">
        <v>1</v>
      </c>
      <c r="EK50">
        <v>500001</v>
      </c>
      <c r="EL50" t="s">
        <v>35</v>
      </c>
      <c r="EM50" t="s">
        <v>36</v>
      </c>
      <c r="EO50" t="s">
        <v>6</v>
      </c>
      <c r="EQ50">
        <v>0</v>
      </c>
      <c r="ER50">
        <v>417.65</v>
      </c>
      <c r="ES50">
        <v>417.65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v>0</v>
      </c>
      <c r="FS50">
        <v>0</v>
      </c>
      <c r="FX50">
        <v>0</v>
      </c>
      <c r="FY50">
        <v>0</v>
      </c>
      <c r="GA50" t="s">
        <v>6</v>
      </c>
      <c r="GD50">
        <v>1</v>
      </c>
      <c r="GF50">
        <v>591627301</v>
      </c>
      <c r="GG50">
        <v>2</v>
      </c>
      <c r="GH50">
        <v>1</v>
      </c>
      <c r="GI50">
        <v>4</v>
      </c>
      <c r="GJ50">
        <v>0</v>
      </c>
      <c r="GK50">
        <v>0</v>
      </c>
      <c r="GL50">
        <f t="shared" si="67"/>
        <v>0</v>
      </c>
      <c r="GM50">
        <f t="shared" si="68"/>
        <v>-132.58000000000001</v>
      </c>
      <c r="GN50">
        <f t="shared" si="69"/>
        <v>-132.58000000000001</v>
      </c>
      <c r="GO50">
        <f t="shared" si="70"/>
        <v>0</v>
      </c>
      <c r="GP50">
        <f t="shared" si="71"/>
        <v>0</v>
      </c>
      <c r="GR50">
        <v>0</v>
      </c>
      <c r="GS50">
        <v>3</v>
      </c>
      <c r="GT50">
        <v>0</v>
      </c>
      <c r="GU50" t="s">
        <v>6</v>
      </c>
      <c r="GV50">
        <f t="shared" si="72"/>
        <v>0</v>
      </c>
      <c r="GW50">
        <v>1</v>
      </c>
      <c r="GX50">
        <f t="shared" si="73"/>
        <v>0</v>
      </c>
      <c r="HA50">
        <v>0</v>
      </c>
      <c r="HB50">
        <v>0</v>
      </c>
      <c r="HC50">
        <f t="shared" si="74"/>
        <v>0</v>
      </c>
      <c r="HE50" t="s">
        <v>6</v>
      </c>
      <c r="HF50" t="s">
        <v>6</v>
      </c>
      <c r="HM50" t="s">
        <v>6</v>
      </c>
      <c r="HN50" t="s">
        <v>6</v>
      </c>
      <c r="HO50" t="s">
        <v>6</v>
      </c>
      <c r="HP50" t="s">
        <v>6</v>
      </c>
      <c r="HQ50" t="s">
        <v>6</v>
      </c>
      <c r="HS50">
        <v>0</v>
      </c>
      <c r="IK50">
        <v>0</v>
      </c>
    </row>
    <row r="51" spans="1:247" x14ac:dyDescent="0.2">
      <c r="A51">
        <v>17</v>
      </c>
      <c r="B51">
        <v>1</v>
      </c>
      <c r="C51">
        <f>ROW(SmtRes!A56)</f>
        <v>56</v>
      </c>
      <c r="D51">
        <f>ROW(EtalonRes!A53)</f>
        <v>53</v>
      </c>
      <c r="E51" t="s">
        <v>140</v>
      </c>
      <c r="F51" t="s">
        <v>141</v>
      </c>
      <c r="G51" t="s">
        <v>142</v>
      </c>
      <c r="H51" t="s">
        <v>71</v>
      </c>
      <c r="I51">
        <f>ROUND(I49,7)</f>
        <v>0.2</v>
      </c>
      <c r="J51">
        <v>0</v>
      </c>
      <c r="K51">
        <f>ROUND(I49,7)</f>
        <v>0.2</v>
      </c>
      <c r="O51">
        <f t="shared" si="40"/>
        <v>2489.5500000000002</v>
      </c>
      <c r="P51">
        <f t="shared" si="41"/>
        <v>810.58</v>
      </c>
      <c r="Q51">
        <f t="shared" si="42"/>
        <v>596.91999999999996</v>
      </c>
      <c r="R51">
        <f t="shared" si="43"/>
        <v>193.21</v>
      </c>
      <c r="S51">
        <f t="shared" si="44"/>
        <v>1082.05</v>
      </c>
      <c r="T51">
        <f t="shared" si="45"/>
        <v>0</v>
      </c>
      <c r="U51">
        <f t="shared" si="46"/>
        <v>2.508</v>
      </c>
      <c r="V51">
        <f t="shared" si="47"/>
        <v>0.33400000000000002</v>
      </c>
      <c r="W51">
        <f t="shared" si="48"/>
        <v>0</v>
      </c>
      <c r="X51">
        <f t="shared" si="49"/>
        <v>1313.52</v>
      </c>
      <c r="Y51">
        <f t="shared" si="50"/>
        <v>918.19</v>
      </c>
      <c r="AA51">
        <v>92788498</v>
      </c>
      <c r="AB51">
        <f t="shared" si="51"/>
        <v>719.05</v>
      </c>
      <c r="AC51">
        <f t="shared" si="52"/>
        <v>408.56</v>
      </c>
      <c r="AD51">
        <f t="shared" si="53"/>
        <v>189.86</v>
      </c>
      <c r="AE51">
        <f t="shared" si="54"/>
        <v>21.54</v>
      </c>
      <c r="AF51">
        <f t="shared" si="55"/>
        <v>120.63</v>
      </c>
      <c r="AG51">
        <f t="shared" si="56"/>
        <v>0</v>
      </c>
      <c r="AH51">
        <f t="shared" si="57"/>
        <v>12.54</v>
      </c>
      <c r="AI51">
        <f t="shared" si="58"/>
        <v>1.67</v>
      </c>
      <c r="AJ51">
        <f t="shared" si="59"/>
        <v>0</v>
      </c>
      <c r="AK51">
        <v>719.05</v>
      </c>
      <c r="AL51">
        <v>408.56</v>
      </c>
      <c r="AM51">
        <v>189.86</v>
      </c>
      <c r="AN51">
        <v>21.54</v>
      </c>
      <c r="AO51">
        <v>120.63</v>
      </c>
      <c r="AP51">
        <v>0</v>
      </c>
      <c r="AQ51">
        <v>12.54</v>
      </c>
      <c r="AR51">
        <v>1.67</v>
      </c>
      <c r="AS51">
        <v>0</v>
      </c>
      <c r="AT51">
        <v>103</v>
      </c>
      <c r="AU51">
        <v>72</v>
      </c>
      <c r="AV51">
        <v>1</v>
      </c>
      <c r="AW51">
        <v>1</v>
      </c>
      <c r="AZ51">
        <v>1</v>
      </c>
      <c r="BA51">
        <v>44.85</v>
      </c>
      <c r="BB51">
        <v>15.72</v>
      </c>
      <c r="BC51">
        <v>9.92</v>
      </c>
      <c r="BD51" t="s">
        <v>6</v>
      </c>
      <c r="BE51" t="s">
        <v>6</v>
      </c>
      <c r="BF51" t="s">
        <v>6</v>
      </c>
      <c r="BG51" t="s">
        <v>6</v>
      </c>
      <c r="BH51">
        <v>0</v>
      </c>
      <c r="BI51">
        <v>1</v>
      </c>
      <c r="BJ51" t="s">
        <v>143</v>
      </c>
      <c r="BM51">
        <v>47001</v>
      </c>
      <c r="BN51">
        <v>0</v>
      </c>
      <c r="BO51" t="s">
        <v>6</v>
      </c>
      <c r="BP51">
        <v>0</v>
      </c>
      <c r="BQ51">
        <v>2</v>
      </c>
      <c r="BR51">
        <v>0</v>
      </c>
      <c r="BS51">
        <v>44.85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103</v>
      </c>
      <c r="CA51">
        <v>72</v>
      </c>
      <c r="CB51" t="s">
        <v>6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60"/>
        <v>2489.5500000000002</v>
      </c>
      <c r="CQ51">
        <f>AC51*BC51</f>
        <v>4052.9151999999999</v>
      </c>
      <c r="CR51">
        <f>(((ET51)*BB51-(EU51)*BS51)+AE51*BS51)</f>
        <v>2984.5992000000001</v>
      </c>
      <c r="CS51">
        <f t="shared" si="61"/>
        <v>966.06899999999996</v>
      </c>
      <c r="CT51">
        <f t="shared" si="62"/>
        <v>5410.2555000000002</v>
      </c>
      <c r="CU51">
        <f t="shared" si="63"/>
        <v>0</v>
      </c>
      <c r="CV51">
        <f t="shared" si="64"/>
        <v>12.54</v>
      </c>
      <c r="CW51">
        <f t="shared" si="65"/>
        <v>1.67</v>
      </c>
      <c r="CX51">
        <f t="shared" si="66"/>
        <v>0</v>
      </c>
      <c r="CY51">
        <f>(((S51+R51)*AT51)/100)</f>
        <v>1313.5178000000001</v>
      </c>
      <c r="CZ51">
        <f>(((S51+R51)*AU51)/100)</f>
        <v>918.18719999999996</v>
      </c>
      <c r="DC51" t="s">
        <v>6</v>
      </c>
      <c r="DD51" t="s">
        <v>6</v>
      </c>
      <c r="DE51" t="s">
        <v>6</v>
      </c>
      <c r="DF51" t="s">
        <v>6</v>
      </c>
      <c r="DG51" t="s">
        <v>6</v>
      </c>
      <c r="DH51" t="s">
        <v>6</v>
      </c>
      <c r="DI51" t="s">
        <v>6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71</v>
      </c>
      <c r="DW51" t="s">
        <v>71</v>
      </c>
      <c r="DX51">
        <v>1</v>
      </c>
      <c r="DZ51" t="s">
        <v>6</v>
      </c>
      <c r="EA51" t="s">
        <v>6</v>
      </c>
      <c r="EB51" t="s">
        <v>6</v>
      </c>
      <c r="EC51" t="s">
        <v>6</v>
      </c>
      <c r="EE51">
        <v>59670419</v>
      </c>
      <c r="EF51">
        <v>2</v>
      </c>
      <c r="EG51" t="s">
        <v>24</v>
      </c>
      <c r="EH51">
        <v>41</v>
      </c>
      <c r="EI51" t="s">
        <v>25</v>
      </c>
      <c r="EJ51">
        <v>1</v>
      </c>
      <c r="EK51">
        <v>47001</v>
      </c>
      <c r="EL51" t="s">
        <v>25</v>
      </c>
      <c r="EM51" t="s">
        <v>26</v>
      </c>
      <c r="EO51" t="s">
        <v>6</v>
      </c>
      <c r="EQ51">
        <v>0</v>
      </c>
      <c r="ER51">
        <v>719.05</v>
      </c>
      <c r="ES51">
        <v>408.56</v>
      </c>
      <c r="ET51">
        <v>189.86</v>
      </c>
      <c r="EU51">
        <v>21.54</v>
      </c>
      <c r="EV51">
        <v>120.63</v>
      </c>
      <c r="EW51">
        <v>12.54</v>
      </c>
      <c r="EX51">
        <v>1.67</v>
      </c>
      <c r="EY51">
        <v>0</v>
      </c>
      <c r="FQ51">
        <v>0</v>
      </c>
      <c r="FR51">
        <v>0</v>
      </c>
      <c r="FS51">
        <v>0</v>
      </c>
      <c r="FX51">
        <v>103</v>
      </c>
      <c r="FY51">
        <v>72</v>
      </c>
      <c r="GA51" t="s">
        <v>6</v>
      </c>
      <c r="GD51">
        <v>1</v>
      </c>
      <c r="GF51">
        <v>-1371179147</v>
      </c>
      <c r="GG51">
        <v>2</v>
      </c>
      <c r="GH51">
        <v>1</v>
      </c>
      <c r="GI51">
        <v>4</v>
      </c>
      <c r="GJ51">
        <v>0</v>
      </c>
      <c r="GK51">
        <v>0</v>
      </c>
      <c r="GL51">
        <f t="shared" si="67"/>
        <v>0</v>
      </c>
      <c r="GM51">
        <f t="shared" si="68"/>
        <v>4721.26</v>
      </c>
      <c r="GN51">
        <f t="shared" si="69"/>
        <v>4721.26</v>
      </c>
      <c r="GO51">
        <f t="shared" si="70"/>
        <v>0</v>
      </c>
      <c r="GP51">
        <f t="shared" si="71"/>
        <v>0</v>
      </c>
      <c r="GR51">
        <v>0</v>
      </c>
      <c r="GS51">
        <v>3</v>
      </c>
      <c r="GT51">
        <v>0</v>
      </c>
      <c r="GU51" t="s">
        <v>6</v>
      </c>
      <c r="GV51">
        <f t="shared" si="72"/>
        <v>0</v>
      </c>
      <c r="GW51">
        <v>1</v>
      </c>
      <c r="GX51">
        <f t="shared" si="73"/>
        <v>0</v>
      </c>
      <c r="HA51">
        <v>0</v>
      </c>
      <c r="HB51">
        <v>0</v>
      </c>
      <c r="HC51">
        <f t="shared" si="74"/>
        <v>0</v>
      </c>
      <c r="HE51" t="s">
        <v>6</v>
      </c>
      <c r="HF51" t="s">
        <v>6</v>
      </c>
      <c r="HM51" t="s">
        <v>6</v>
      </c>
      <c r="HN51" t="s">
        <v>27</v>
      </c>
      <c r="HO51" t="s">
        <v>28</v>
      </c>
      <c r="HP51" t="s">
        <v>25</v>
      </c>
      <c r="HQ51" t="s">
        <v>25</v>
      </c>
      <c r="HS51">
        <v>0</v>
      </c>
      <c r="IK51">
        <v>0</v>
      </c>
    </row>
    <row r="52" spans="1:247" x14ac:dyDescent="0.2">
      <c r="A52">
        <v>18</v>
      </c>
      <c r="B52">
        <v>1</v>
      </c>
      <c r="C52">
        <v>55</v>
      </c>
      <c r="E52" t="s">
        <v>144</v>
      </c>
      <c r="F52" t="s">
        <v>145</v>
      </c>
      <c r="G52" t="s">
        <v>146</v>
      </c>
      <c r="H52" t="str">
        <f>'1.Ведомость'!C58</f>
        <v>ШТ</v>
      </c>
      <c r="I52">
        <f>I51*J52</f>
        <v>1</v>
      </c>
      <c r="J52">
        <v>5</v>
      </c>
      <c r="K52">
        <v>5</v>
      </c>
      <c r="O52">
        <f t="shared" si="40"/>
        <v>23135.64</v>
      </c>
      <c r="P52">
        <f t="shared" si="41"/>
        <v>23135.64</v>
      </c>
      <c r="Q52">
        <f t="shared" si="42"/>
        <v>0</v>
      </c>
      <c r="R52">
        <f t="shared" si="43"/>
        <v>0</v>
      </c>
      <c r="S52">
        <f t="shared" si="44"/>
        <v>0</v>
      </c>
      <c r="T52">
        <f t="shared" si="45"/>
        <v>0</v>
      </c>
      <c r="U52">
        <f t="shared" si="46"/>
        <v>0</v>
      </c>
      <c r="V52">
        <f t="shared" si="47"/>
        <v>0</v>
      </c>
      <c r="W52">
        <f t="shared" si="48"/>
        <v>0</v>
      </c>
      <c r="X52">
        <f t="shared" si="49"/>
        <v>0</v>
      </c>
      <c r="Y52">
        <f t="shared" si="50"/>
        <v>0</v>
      </c>
      <c r="AA52">
        <v>92788498</v>
      </c>
      <c r="AB52">
        <f t="shared" si="51"/>
        <v>23135.64</v>
      </c>
      <c r="AC52">
        <f t="shared" si="52"/>
        <v>23135.64</v>
      </c>
      <c r="AD52">
        <f t="shared" si="53"/>
        <v>0</v>
      </c>
      <c r="AE52">
        <f t="shared" si="54"/>
        <v>0</v>
      </c>
      <c r="AF52">
        <f t="shared" si="55"/>
        <v>0</v>
      </c>
      <c r="AG52">
        <f t="shared" si="56"/>
        <v>0</v>
      </c>
      <c r="AH52">
        <f t="shared" si="57"/>
        <v>0</v>
      </c>
      <c r="AI52">
        <f t="shared" si="58"/>
        <v>0</v>
      </c>
      <c r="AJ52">
        <f t="shared" si="59"/>
        <v>0</v>
      </c>
      <c r="AK52">
        <v>23135.64</v>
      </c>
      <c r="AL52">
        <v>23135.64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9.92</v>
      </c>
      <c r="BD52" t="s">
        <v>6</v>
      </c>
      <c r="BE52" t="s">
        <v>6</v>
      </c>
      <c r="BF52" t="s">
        <v>6</v>
      </c>
      <c r="BG52" t="s">
        <v>6</v>
      </c>
      <c r="BH52">
        <v>3</v>
      </c>
      <c r="BI52">
        <v>1</v>
      </c>
      <c r="BJ52" t="s">
        <v>147</v>
      </c>
      <c r="BM52">
        <v>500001</v>
      </c>
      <c r="BN52">
        <v>0</v>
      </c>
      <c r="BO52" t="s">
        <v>6</v>
      </c>
      <c r="BP52">
        <v>0</v>
      </c>
      <c r="BQ52">
        <v>8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0</v>
      </c>
      <c r="CA52">
        <v>0</v>
      </c>
      <c r="CB52" t="s">
        <v>6</v>
      </c>
      <c r="CE52">
        <v>0</v>
      </c>
      <c r="CF52">
        <v>0</v>
      </c>
      <c r="CG52">
        <v>0</v>
      </c>
      <c r="CM52">
        <v>0</v>
      </c>
      <c r="CN52" t="s">
        <v>6</v>
      </c>
      <c r="CO52">
        <v>0</v>
      </c>
      <c r="CP52">
        <f t="shared" si="60"/>
        <v>23135.64</v>
      </c>
      <c r="CQ52">
        <f>AC52</f>
        <v>23135.64</v>
      </c>
      <c r="CR52">
        <f>(((ET52)-(EU52)*BS52)+AE52*BS52)</f>
        <v>0</v>
      </c>
      <c r="CS52">
        <f t="shared" si="61"/>
        <v>0</v>
      </c>
      <c r="CT52">
        <f t="shared" si="62"/>
        <v>0</v>
      </c>
      <c r="CU52">
        <f t="shared" si="63"/>
        <v>0</v>
      </c>
      <c r="CV52">
        <f t="shared" si="64"/>
        <v>0</v>
      </c>
      <c r="CW52">
        <f t="shared" si="65"/>
        <v>0</v>
      </c>
      <c r="CX52">
        <f t="shared" si="66"/>
        <v>0</v>
      </c>
      <c r="CY52">
        <f>0</f>
        <v>0</v>
      </c>
      <c r="CZ52">
        <f>0</f>
        <v>0</v>
      </c>
      <c r="DC52" t="s">
        <v>6</v>
      </c>
      <c r="DD52" t="s">
        <v>6</v>
      </c>
      <c r="DE52" t="s">
        <v>6</v>
      </c>
      <c r="DF52" t="s">
        <v>6</v>
      </c>
      <c r="DG52" t="s">
        <v>6</v>
      </c>
      <c r="DH52" t="s">
        <v>6</v>
      </c>
      <c r="DI52" t="s">
        <v>6</v>
      </c>
      <c r="DJ52" t="s">
        <v>6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84</v>
      </c>
      <c r="DW52" t="s">
        <v>84</v>
      </c>
      <c r="DX52">
        <v>1</v>
      </c>
      <c r="DZ52" t="s">
        <v>6</v>
      </c>
      <c r="EA52" t="s">
        <v>6</v>
      </c>
      <c r="EB52" t="s">
        <v>6</v>
      </c>
      <c r="EC52" t="s">
        <v>6</v>
      </c>
      <c r="EE52">
        <v>59670228</v>
      </c>
      <c r="EF52">
        <v>8</v>
      </c>
      <c r="EG52" t="s">
        <v>34</v>
      </c>
      <c r="EH52">
        <v>0</v>
      </c>
      <c r="EI52" t="s">
        <v>6</v>
      </c>
      <c r="EJ52">
        <v>1</v>
      </c>
      <c r="EK52">
        <v>500001</v>
      </c>
      <c r="EL52" t="s">
        <v>35</v>
      </c>
      <c r="EM52" t="s">
        <v>36</v>
      </c>
      <c r="EO52" t="s">
        <v>6</v>
      </c>
      <c r="EQ52">
        <v>0</v>
      </c>
      <c r="ER52">
        <v>23135.64</v>
      </c>
      <c r="ES52">
        <v>23135.64</v>
      </c>
      <c r="ET52">
        <v>0</v>
      </c>
      <c r="EU52">
        <v>0</v>
      </c>
      <c r="EV52">
        <v>0</v>
      </c>
      <c r="EW52">
        <v>0</v>
      </c>
      <c r="EX52">
        <v>0</v>
      </c>
      <c r="EZ52">
        <v>5</v>
      </c>
      <c r="FC52">
        <v>0</v>
      </c>
      <c r="FD52">
        <v>18</v>
      </c>
      <c r="FF52">
        <v>22000</v>
      </c>
      <c r="FQ52">
        <v>0</v>
      </c>
      <c r="FR52">
        <v>0</v>
      </c>
      <c r="FS52">
        <v>0</v>
      </c>
      <c r="FX52">
        <v>0</v>
      </c>
      <c r="FY52">
        <v>0</v>
      </c>
      <c r="GA52" t="s">
        <v>86</v>
      </c>
      <c r="GD52">
        <v>1</v>
      </c>
      <c r="GF52">
        <v>-343254366</v>
      </c>
      <c r="GG52">
        <v>2</v>
      </c>
      <c r="GH52">
        <v>3</v>
      </c>
      <c r="GI52">
        <v>4</v>
      </c>
      <c r="GJ52">
        <v>0</v>
      </c>
      <c r="GK52">
        <v>0</v>
      </c>
      <c r="GL52">
        <f t="shared" si="67"/>
        <v>0</v>
      </c>
      <c r="GM52">
        <f t="shared" si="68"/>
        <v>23135.64</v>
      </c>
      <c r="GN52">
        <f t="shared" si="69"/>
        <v>23135.64</v>
      </c>
      <c r="GO52">
        <f t="shared" si="70"/>
        <v>0</v>
      </c>
      <c r="GP52">
        <f t="shared" si="71"/>
        <v>0</v>
      </c>
      <c r="GR52">
        <v>1</v>
      </c>
      <c r="GS52">
        <v>1</v>
      </c>
      <c r="GT52">
        <v>0</v>
      </c>
      <c r="GU52" t="s">
        <v>6</v>
      </c>
      <c r="GV52">
        <f t="shared" si="72"/>
        <v>0</v>
      </c>
      <c r="GW52">
        <v>1</v>
      </c>
      <c r="GX52">
        <f t="shared" si="73"/>
        <v>0</v>
      </c>
      <c r="HA52">
        <v>0</v>
      </c>
      <c r="HB52">
        <v>0</v>
      </c>
      <c r="HC52">
        <f t="shared" si="74"/>
        <v>0</v>
      </c>
      <c r="HE52" t="s">
        <v>47</v>
      </c>
      <c r="HF52" t="s">
        <v>39</v>
      </c>
      <c r="HG52">
        <f>ROUND(AC52*I52,2)</f>
        <v>23135.64</v>
      </c>
      <c r="HM52" t="s">
        <v>6</v>
      </c>
      <c r="HN52" t="s">
        <v>6</v>
      </c>
      <c r="HO52" t="s">
        <v>6</v>
      </c>
      <c r="HP52" t="s">
        <v>6</v>
      </c>
      <c r="HQ52" t="s">
        <v>6</v>
      </c>
      <c r="HS52">
        <v>0</v>
      </c>
      <c r="IK52">
        <v>0</v>
      </c>
    </row>
    <row r="53" spans="1:247" x14ac:dyDescent="0.2">
      <c r="A53">
        <v>18</v>
      </c>
      <c r="B53">
        <v>1</v>
      </c>
      <c r="C53">
        <v>56</v>
      </c>
      <c r="E53" t="s">
        <v>148</v>
      </c>
      <c r="F53" t="s">
        <v>149</v>
      </c>
      <c r="G53" t="s">
        <v>150</v>
      </c>
      <c r="H53" t="str">
        <f>'1.Ведомость'!C59</f>
        <v>ШТ</v>
      </c>
      <c r="I53">
        <f>I51*J53</f>
        <v>1</v>
      </c>
      <c r="J53">
        <v>5</v>
      </c>
      <c r="K53">
        <v>5</v>
      </c>
      <c r="O53">
        <f t="shared" si="40"/>
        <v>7887.15</v>
      </c>
      <c r="P53">
        <f t="shared" si="41"/>
        <v>7887.15</v>
      </c>
      <c r="Q53">
        <f t="shared" si="42"/>
        <v>0</v>
      </c>
      <c r="R53">
        <f t="shared" si="43"/>
        <v>0</v>
      </c>
      <c r="S53">
        <f t="shared" si="44"/>
        <v>0</v>
      </c>
      <c r="T53">
        <f t="shared" si="45"/>
        <v>0</v>
      </c>
      <c r="U53">
        <f t="shared" si="46"/>
        <v>0</v>
      </c>
      <c r="V53">
        <f t="shared" si="47"/>
        <v>0</v>
      </c>
      <c r="W53">
        <f t="shared" si="48"/>
        <v>0</v>
      </c>
      <c r="X53">
        <f t="shared" si="49"/>
        <v>0</v>
      </c>
      <c r="Y53">
        <f t="shared" si="50"/>
        <v>0</v>
      </c>
      <c r="AA53">
        <v>92788498</v>
      </c>
      <c r="AB53">
        <f t="shared" si="51"/>
        <v>7887.15</v>
      </c>
      <c r="AC53">
        <f t="shared" si="52"/>
        <v>7887.15</v>
      </c>
      <c r="AD53">
        <f t="shared" si="53"/>
        <v>0</v>
      </c>
      <c r="AE53">
        <f t="shared" si="54"/>
        <v>0</v>
      </c>
      <c r="AF53">
        <f t="shared" si="55"/>
        <v>0</v>
      </c>
      <c r="AG53">
        <f t="shared" si="56"/>
        <v>0</v>
      </c>
      <c r="AH53">
        <f t="shared" si="57"/>
        <v>0</v>
      </c>
      <c r="AI53">
        <f t="shared" si="58"/>
        <v>0</v>
      </c>
      <c r="AJ53">
        <f t="shared" si="59"/>
        <v>0</v>
      </c>
      <c r="AK53">
        <v>7887.15</v>
      </c>
      <c r="AL53">
        <v>7887.15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9.92</v>
      </c>
      <c r="BD53" t="s">
        <v>6</v>
      </c>
      <c r="BE53" t="s">
        <v>6</v>
      </c>
      <c r="BF53" t="s">
        <v>6</v>
      </c>
      <c r="BG53" t="s">
        <v>6</v>
      </c>
      <c r="BH53">
        <v>3</v>
      </c>
      <c r="BI53">
        <v>1</v>
      </c>
      <c r="BJ53" t="s">
        <v>151</v>
      </c>
      <c r="BM53">
        <v>500001</v>
      </c>
      <c r="BN53">
        <v>0</v>
      </c>
      <c r="BO53" t="s">
        <v>6</v>
      </c>
      <c r="BP53">
        <v>0</v>
      </c>
      <c r="BQ53">
        <v>8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0</v>
      </c>
      <c r="CA53">
        <v>0</v>
      </c>
      <c r="CB53" t="s">
        <v>6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60"/>
        <v>7887.15</v>
      </c>
      <c r="CQ53">
        <f>AC53</f>
        <v>7887.15</v>
      </c>
      <c r="CR53">
        <f>(((ET53)-(EU53)*BS53)+AE53*BS53)</f>
        <v>0</v>
      </c>
      <c r="CS53">
        <f t="shared" si="61"/>
        <v>0</v>
      </c>
      <c r="CT53">
        <f t="shared" si="62"/>
        <v>0</v>
      </c>
      <c r="CU53">
        <f t="shared" si="63"/>
        <v>0</v>
      </c>
      <c r="CV53">
        <f t="shared" si="64"/>
        <v>0</v>
      </c>
      <c r="CW53">
        <f t="shared" si="65"/>
        <v>0</v>
      </c>
      <c r="CX53">
        <f t="shared" si="66"/>
        <v>0</v>
      </c>
      <c r="CY53">
        <f>0</f>
        <v>0</v>
      </c>
      <c r="CZ53">
        <f>0</f>
        <v>0</v>
      </c>
      <c r="DC53" t="s">
        <v>6</v>
      </c>
      <c r="DD53" t="s">
        <v>6</v>
      </c>
      <c r="DE53" t="s">
        <v>6</v>
      </c>
      <c r="DF53" t="s">
        <v>6</v>
      </c>
      <c r="DG53" t="s">
        <v>6</v>
      </c>
      <c r="DH53" t="s">
        <v>6</v>
      </c>
      <c r="DI53" t="s">
        <v>6</v>
      </c>
      <c r="DJ53" t="s">
        <v>6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84</v>
      </c>
      <c r="DW53" t="s">
        <v>84</v>
      </c>
      <c r="DX53">
        <v>1</v>
      </c>
      <c r="DZ53" t="s">
        <v>6</v>
      </c>
      <c r="EA53" t="s">
        <v>6</v>
      </c>
      <c r="EB53" t="s">
        <v>6</v>
      </c>
      <c r="EC53" t="s">
        <v>6</v>
      </c>
      <c r="EE53">
        <v>59670228</v>
      </c>
      <c r="EF53">
        <v>8</v>
      </c>
      <c r="EG53" t="s">
        <v>34</v>
      </c>
      <c r="EH53">
        <v>0</v>
      </c>
      <c r="EI53" t="s">
        <v>6</v>
      </c>
      <c r="EJ53">
        <v>1</v>
      </c>
      <c r="EK53">
        <v>500001</v>
      </c>
      <c r="EL53" t="s">
        <v>35</v>
      </c>
      <c r="EM53" t="s">
        <v>36</v>
      </c>
      <c r="EO53" t="s">
        <v>6</v>
      </c>
      <c r="EQ53">
        <v>0</v>
      </c>
      <c r="ER53">
        <v>7887.15</v>
      </c>
      <c r="ES53">
        <v>7887.15</v>
      </c>
      <c r="ET53">
        <v>0</v>
      </c>
      <c r="EU53">
        <v>0</v>
      </c>
      <c r="EV53">
        <v>0</v>
      </c>
      <c r="EW53">
        <v>0</v>
      </c>
      <c r="EX53">
        <v>0</v>
      </c>
      <c r="EZ53">
        <v>5</v>
      </c>
      <c r="FC53">
        <v>0</v>
      </c>
      <c r="FD53">
        <v>18</v>
      </c>
      <c r="FF53">
        <v>7500</v>
      </c>
      <c r="FQ53">
        <v>0</v>
      </c>
      <c r="FR53">
        <v>0</v>
      </c>
      <c r="FS53">
        <v>0</v>
      </c>
      <c r="FX53">
        <v>0</v>
      </c>
      <c r="FY53">
        <v>0</v>
      </c>
      <c r="GA53" t="s">
        <v>152</v>
      </c>
      <c r="GD53">
        <v>1</v>
      </c>
      <c r="GF53">
        <v>-150064339</v>
      </c>
      <c r="GG53">
        <v>2</v>
      </c>
      <c r="GH53">
        <v>3</v>
      </c>
      <c r="GI53">
        <v>4</v>
      </c>
      <c r="GJ53">
        <v>0</v>
      </c>
      <c r="GK53">
        <v>0</v>
      </c>
      <c r="GL53">
        <f t="shared" si="67"/>
        <v>0</v>
      </c>
      <c r="GM53">
        <f t="shared" si="68"/>
        <v>7887.15</v>
      </c>
      <c r="GN53">
        <f t="shared" si="69"/>
        <v>7887.15</v>
      </c>
      <c r="GO53">
        <f t="shared" si="70"/>
        <v>0</v>
      </c>
      <c r="GP53">
        <f t="shared" si="71"/>
        <v>0</v>
      </c>
      <c r="GR53">
        <v>1</v>
      </c>
      <c r="GS53">
        <v>1</v>
      </c>
      <c r="GT53">
        <v>0</v>
      </c>
      <c r="GU53" t="s">
        <v>6</v>
      </c>
      <c r="GV53">
        <f t="shared" si="72"/>
        <v>0</v>
      </c>
      <c r="GW53">
        <v>1</v>
      </c>
      <c r="GX53">
        <f t="shared" si="73"/>
        <v>0</v>
      </c>
      <c r="HA53">
        <v>0</v>
      </c>
      <c r="HB53">
        <v>0</v>
      </c>
      <c r="HC53">
        <f t="shared" si="74"/>
        <v>0</v>
      </c>
      <c r="HE53" t="s">
        <v>47</v>
      </c>
      <c r="HF53" t="s">
        <v>39</v>
      </c>
      <c r="HG53">
        <f>ROUND(AC53*I53,2)</f>
        <v>7887.15</v>
      </c>
      <c r="HM53" t="s">
        <v>6</v>
      </c>
      <c r="HN53" t="s">
        <v>6</v>
      </c>
      <c r="HO53" t="s">
        <v>6</v>
      </c>
      <c r="HP53" t="s">
        <v>6</v>
      </c>
      <c r="HQ53" t="s">
        <v>6</v>
      </c>
      <c r="HS53">
        <v>0</v>
      </c>
      <c r="IK53">
        <v>0</v>
      </c>
    </row>
    <row r="54" spans="1:247" x14ac:dyDescent="0.2">
      <c r="A54">
        <v>17</v>
      </c>
      <c r="B54">
        <v>1</v>
      </c>
      <c r="C54">
        <f>ROW(SmtRes!A61)</f>
        <v>61</v>
      </c>
      <c r="D54">
        <f>ROW(EtalonRes!A58)</f>
        <v>58</v>
      </c>
      <c r="E54" t="s">
        <v>153</v>
      </c>
      <c r="F54" t="s">
        <v>154</v>
      </c>
      <c r="G54" t="s">
        <v>155</v>
      </c>
      <c r="H54" t="s">
        <v>71</v>
      </c>
      <c r="I54">
        <f>ROUND((2+2+3+10+3+3+1+3)/10,7)</f>
        <v>2.7</v>
      </c>
      <c r="J54">
        <v>0</v>
      </c>
      <c r="K54">
        <f>ROUND((2+2+3+10+3+3+1+3)/10,7)</f>
        <v>2.7</v>
      </c>
      <c r="O54">
        <f t="shared" si="40"/>
        <v>11877.81</v>
      </c>
      <c r="P54">
        <f t="shared" si="41"/>
        <v>5193.6899999999996</v>
      </c>
      <c r="Q54">
        <f t="shared" si="42"/>
        <v>619.67999999999995</v>
      </c>
      <c r="R54">
        <f t="shared" si="43"/>
        <v>294.26</v>
      </c>
      <c r="S54">
        <f t="shared" si="44"/>
        <v>6064.44</v>
      </c>
      <c r="T54">
        <f t="shared" si="45"/>
        <v>0</v>
      </c>
      <c r="U54">
        <f t="shared" si="46"/>
        <v>17.334</v>
      </c>
      <c r="V54">
        <f t="shared" si="47"/>
        <v>0.48599999999999999</v>
      </c>
      <c r="W54">
        <f t="shared" si="48"/>
        <v>0</v>
      </c>
      <c r="X54">
        <f t="shared" si="49"/>
        <v>6549.46</v>
      </c>
      <c r="Y54">
        <f t="shared" si="50"/>
        <v>4578.26</v>
      </c>
      <c r="AA54">
        <v>92788498</v>
      </c>
      <c r="AB54">
        <f t="shared" si="51"/>
        <v>258.58999999999997</v>
      </c>
      <c r="AC54">
        <f t="shared" si="52"/>
        <v>193.91</v>
      </c>
      <c r="AD54">
        <f t="shared" si="53"/>
        <v>14.6</v>
      </c>
      <c r="AE54">
        <f t="shared" si="54"/>
        <v>2.4300000000000002</v>
      </c>
      <c r="AF54">
        <f t="shared" si="55"/>
        <v>50.08</v>
      </c>
      <c r="AG54">
        <f t="shared" si="56"/>
        <v>0</v>
      </c>
      <c r="AH54">
        <f t="shared" si="57"/>
        <v>6.42</v>
      </c>
      <c r="AI54">
        <f t="shared" si="58"/>
        <v>0.18</v>
      </c>
      <c r="AJ54">
        <f t="shared" si="59"/>
        <v>0</v>
      </c>
      <c r="AK54">
        <v>258.58999999999997</v>
      </c>
      <c r="AL54">
        <v>193.91</v>
      </c>
      <c r="AM54">
        <v>14.6</v>
      </c>
      <c r="AN54">
        <v>2.4300000000000002</v>
      </c>
      <c r="AO54">
        <v>50.08</v>
      </c>
      <c r="AP54">
        <v>0</v>
      </c>
      <c r="AQ54">
        <v>6.42</v>
      </c>
      <c r="AR54">
        <v>0.18</v>
      </c>
      <c r="AS54">
        <v>0</v>
      </c>
      <c r="AT54">
        <v>103</v>
      </c>
      <c r="AU54">
        <v>72</v>
      </c>
      <c r="AV54">
        <v>1</v>
      </c>
      <c r="AW54">
        <v>1</v>
      </c>
      <c r="AZ54">
        <v>1</v>
      </c>
      <c r="BA54">
        <v>44.85</v>
      </c>
      <c r="BB54">
        <v>15.72</v>
      </c>
      <c r="BC54">
        <v>9.92</v>
      </c>
      <c r="BD54" t="s">
        <v>6</v>
      </c>
      <c r="BE54" t="s">
        <v>6</v>
      </c>
      <c r="BF54" t="s">
        <v>6</v>
      </c>
      <c r="BG54" t="s">
        <v>6</v>
      </c>
      <c r="BH54">
        <v>0</v>
      </c>
      <c r="BI54">
        <v>1</v>
      </c>
      <c r="BJ54" t="s">
        <v>156</v>
      </c>
      <c r="BM54">
        <v>47001</v>
      </c>
      <c r="BN54">
        <v>0</v>
      </c>
      <c r="BO54" t="s">
        <v>6</v>
      </c>
      <c r="BP54">
        <v>0</v>
      </c>
      <c r="BQ54">
        <v>2</v>
      </c>
      <c r="BR54">
        <v>0</v>
      </c>
      <c r="BS54">
        <v>44.85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6</v>
      </c>
      <c r="BZ54">
        <v>103</v>
      </c>
      <c r="CA54">
        <v>72</v>
      </c>
      <c r="CB54" t="s">
        <v>6</v>
      </c>
      <c r="CE54">
        <v>0</v>
      </c>
      <c r="CF54">
        <v>0</v>
      </c>
      <c r="CG54">
        <v>0</v>
      </c>
      <c r="CM54">
        <v>0</v>
      </c>
      <c r="CN54" t="s">
        <v>6</v>
      </c>
      <c r="CO54">
        <v>0</v>
      </c>
      <c r="CP54">
        <f t="shared" si="60"/>
        <v>11877.81</v>
      </c>
      <c r="CQ54">
        <f>AC54*BC54</f>
        <v>1923.5871999999999</v>
      </c>
      <c r="CR54">
        <f>(((ET54)*BB54-(EU54)*BS54)+AE54*BS54)</f>
        <v>229.512</v>
      </c>
      <c r="CS54">
        <f t="shared" si="61"/>
        <v>108.98550000000002</v>
      </c>
      <c r="CT54">
        <f t="shared" si="62"/>
        <v>2246.0880000000002</v>
      </c>
      <c r="CU54">
        <f t="shared" si="63"/>
        <v>0</v>
      </c>
      <c r="CV54">
        <f t="shared" si="64"/>
        <v>6.42</v>
      </c>
      <c r="CW54">
        <f t="shared" si="65"/>
        <v>0.18</v>
      </c>
      <c r="CX54">
        <f t="shared" si="66"/>
        <v>0</v>
      </c>
      <c r="CY54">
        <f>(((S54+R54)*AT54)/100)</f>
        <v>6549.4609999999993</v>
      </c>
      <c r="CZ54">
        <f>(((S54+R54)*AU54)/100)</f>
        <v>4578.2639999999992</v>
      </c>
      <c r="DC54" t="s">
        <v>6</v>
      </c>
      <c r="DD54" t="s">
        <v>6</v>
      </c>
      <c r="DE54" t="s">
        <v>6</v>
      </c>
      <c r="DF54" t="s">
        <v>6</v>
      </c>
      <c r="DG54" t="s">
        <v>6</v>
      </c>
      <c r="DH54" t="s">
        <v>6</v>
      </c>
      <c r="DI54" t="s">
        <v>6</v>
      </c>
      <c r="DJ54" t="s">
        <v>6</v>
      </c>
      <c r="DK54" t="s">
        <v>6</v>
      </c>
      <c r="DL54" t="s">
        <v>6</v>
      </c>
      <c r="DM54" t="s">
        <v>6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71</v>
      </c>
      <c r="DW54" t="s">
        <v>71</v>
      </c>
      <c r="DX54">
        <v>1</v>
      </c>
      <c r="DZ54" t="s">
        <v>6</v>
      </c>
      <c r="EA54" t="s">
        <v>6</v>
      </c>
      <c r="EB54" t="s">
        <v>6</v>
      </c>
      <c r="EC54" t="s">
        <v>6</v>
      </c>
      <c r="EE54">
        <v>59670419</v>
      </c>
      <c r="EF54">
        <v>2</v>
      </c>
      <c r="EG54" t="s">
        <v>24</v>
      </c>
      <c r="EH54">
        <v>41</v>
      </c>
      <c r="EI54" t="s">
        <v>25</v>
      </c>
      <c r="EJ54">
        <v>1</v>
      </c>
      <c r="EK54">
        <v>47001</v>
      </c>
      <c r="EL54" t="s">
        <v>25</v>
      </c>
      <c r="EM54" t="s">
        <v>26</v>
      </c>
      <c r="EO54" t="s">
        <v>6</v>
      </c>
      <c r="EQ54">
        <v>131072</v>
      </c>
      <c r="ER54">
        <v>258.58999999999997</v>
      </c>
      <c r="ES54">
        <v>193.91</v>
      </c>
      <c r="ET54">
        <v>14.6</v>
      </c>
      <c r="EU54">
        <v>2.4300000000000002</v>
      </c>
      <c r="EV54">
        <v>50.08</v>
      </c>
      <c r="EW54">
        <v>6.42</v>
      </c>
      <c r="EX54">
        <v>0.18</v>
      </c>
      <c r="EY54">
        <v>0</v>
      </c>
      <c r="FQ54">
        <v>0</v>
      </c>
      <c r="FR54">
        <v>0</v>
      </c>
      <c r="FS54">
        <v>0</v>
      </c>
      <c r="FX54">
        <v>103</v>
      </c>
      <c r="FY54">
        <v>72</v>
      </c>
      <c r="GA54" t="s">
        <v>6</v>
      </c>
      <c r="GD54">
        <v>1</v>
      </c>
      <c r="GF54">
        <v>-1430546819</v>
      </c>
      <c r="GG54">
        <v>2</v>
      </c>
      <c r="GH54">
        <v>1</v>
      </c>
      <c r="GI54">
        <v>4</v>
      </c>
      <c r="GJ54">
        <v>0</v>
      </c>
      <c r="GK54">
        <v>0</v>
      </c>
      <c r="GL54">
        <f t="shared" si="67"/>
        <v>0</v>
      </c>
      <c r="GM54">
        <f t="shared" si="68"/>
        <v>23005.53</v>
      </c>
      <c r="GN54">
        <f t="shared" si="69"/>
        <v>23005.53</v>
      </c>
      <c r="GO54">
        <f t="shared" si="70"/>
        <v>0</v>
      </c>
      <c r="GP54">
        <f t="shared" si="71"/>
        <v>0</v>
      </c>
      <c r="GR54">
        <v>0</v>
      </c>
      <c r="GS54">
        <v>3</v>
      </c>
      <c r="GT54">
        <v>0</v>
      </c>
      <c r="GU54" t="s">
        <v>6</v>
      </c>
      <c r="GV54">
        <f t="shared" si="72"/>
        <v>0</v>
      </c>
      <c r="GW54">
        <v>1</v>
      </c>
      <c r="GX54">
        <f t="shared" si="73"/>
        <v>0</v>
      </c>
      <c r="HA54">
        <v>0</v>
      </c>
      <c r="HB54">
        <v>0</v>
      </c>
      <c r="HC54">
        <f t="shared" si="74"/>
        <v>0</v>
      </c>
      <c r="HE54" t="s">
        <v>6</v>
      </c>
      <c r="HF54" t="s">
        <v>6</v>
      </c>
      <c r="HM54" t="s">
        <v>6</v>
      </c>
      <c r="HN54" t="s">
        <v>27</v>
      </c>
      <c r="HO54" t="s">
        <v>28</v>
      </c>
      <c r="HP54" t="s">
        <v>25</v>
      </c>
      <c r="HQ54" t="s">
        <v>25</v>
      </c>
      <c r="HS54">
        <v>0</v>
      </c>
      <c r="IK54">
        <v>0</v>
      </c>
      <c r="IL54" t="s">
        <v>436</v>
      </c>
      <c r="IM54">
        <v>2.7</v>
      </c>
    </row>
    <row r="55" spans="1:247" x14ac:dyDescent="0.2">
      <c r="A55">
        <v>18</v>
      </c>
      <c r="B55">
        <v>1</v>
      </c>
      <c r="C55">
        <v>61</v>
      </c>
      <c r="E55" t="s">
        <v>157</v>
      </c>
      <c r="F55" t="s">
        <v>48</v>
      </c>
      <c r="G55" t="s">
        <v>49</v>
      </c>
      <c r="H55" t="str">
        <f>'1.Ведомость'!C62</f>
        <v>м3</v>
      </c>
      <c r="I55">
        <f>I54*J55</f>
        <v>-3.8610000000000002</v>
      </c>
      <c r="J55">
        <v>-1.43</v>
      </c>
      <c r="K55">
        <v>-1.43</v>
      </c>
      <c r="O55">
        <f t="shared" si="40"/>
        <v>-5193.63</v>
      </c>
      <c r="P55">
        <f t="shared" si="41"/>
        <v>-5193.63</v>
      </c>
      <c r="Q55">
        <f t="shared" si="42"/>
        <v>0</v>
      </c>
      <c r="R55">
        <f t="shared" si="43"/>
        <v>0</v>
      </c>
      <c r="S55">
        <f t="shared" si="44"/>
        <v>0</v>
      </c>
      <c r="T55">
        <f t="shared" si="45"/>
        <v>0</v>
      </c>
      <c r="U55">
        <f t="shared" si="46"/>
        <v>0</v>
      </c>
      <c r="V55">
        <f t="shared" si="47"/>
        <v>0</v>
      </c>
      <c r="W55">
        <f t="shared" si="48"/>
        <v>0</v>
      </c>
      <c r="X55">
        <f t="shared" si="49"/>
        <v>0</v>
      </c>
      <c r="Y55">
        <f t="shared" si="50"/>
        <v>0</v>
      </c>
      <c r="AA55">
        <v>92788498</v>
      </c>
      <c r="AB55">
        <f t="shared" si="51"/>
        <v>135.6</v>
      </c>
      <c r="AC55">
        <f t="shared" si="52"/>
        <v>135.6</v>
      </c>
      <c r="AD55">
        <f t="shared" si="53"/>
        <v>0</v>
      </c>
      <c r="AE55">
        <f t="shared" si="54"/>
        <v>0</v>
      </c>
      <c r="AF55">
        <f t="shared" si="55"/>
        <v>0</v>
      </c>
      <c r="AG55">
        <f t="shared" si="56"/>
        <v>0</v>
      </c>
      <c r="AH55">
        <f t="shared" si="57"/>
        <v>0</v>
      </c>
      <c r="AI55">
        <f t="shared" si="58"/>
        <v>0</v>
      </c>
      <c r="AJ55">
        <f t="shared" si="59"/>
        <v>0</v>
      </c>
      <c r="AK55">
        <v>135.6</v>
      </c>
      <c r="AL55">
        <v>135.6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9.92</v>
      </c>
      <c r="BD55" t="s">
        <v>6</v>
      </c>
      <c r="BE55" t="s">
        <v>6</v>
      </c>
      <c r="BF55" t="s">
        <v>6</v>
      </c>
      <c r="BG55" t="s">
        <v>6</v>
      </c>
      <c r="BH55">
        <v>3</v>
      </c>
      <c r="BI55">
        <v>1</v>
      </c>
      <c r="BJ55" t="s">
        <v>51</v>
      </c>
      <c r="BM55">
        <v>500001</v>
      </c>
      <c r="BN55">
        <v>0</v>
      </c>
      <c r="BO55" t="s">
        <v>6</v>
      </c>
      <c r="BP55">
        <v>0</v>
      </c>
      <c r="BQ55">
        <v>8</v>
      </c>
      <c r="BR55">
        <v>1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6</v>
      </c>
      <c r="BZ55">
        <v>0</v>
      </c>
      <c r="CA55">
        <v>0</v>
      </c>
      <c r="CB55" t="s">
        <v>6</v>
      </c>
      <c r="CE55">
        <v>0</v>
      </c>
      <c r="CF55">
        <v>0</v>
      </c>
      <c r="CG55">
        <v>0</v>
      </c>
      <c r="CM55">
        <v>0</v>
      </c>
      <c r="CN55" t="s">
        <v>6</v>
      </c>
      <c r="CO55">
        <v>0</v>
      </c>
      <c r="CP55">
        <f t="shared" si="60"/>
        <v>-5193.63</v>
      </c>
      <c r="CQ55">
        <f>AC55*BC55</f>
        <v>1345.152</v>
      </c>
      <c r="CR55">
        <f>(((ET55)*BB55-(EU55)*BS55)+AE55*BS55)</f>
        <v>0</v>
      </c>
      <c r="CS55">
        <f t="shared" si="61"/>
        <v>0</v>
      </c>
      <c r="CT55">
        <f t="shared" si="62"/>
        <v>0</v>
      </c>
      <c r="CU55">
        <f t="shared" si="63"/>
        <v>0</v>
      </c>
      <c r="CV55">
        <f t="shared" si="64"/>
        <v>0</v>
      </c>
      <c r="CW55">
        <f t="shared" si="65"/>
        <v>0</v>
      </c>
      <c r="CX55">
        <f t="shared" si="66"/>
        <v>0</v>
      </c>
      <c r="CY55">
        <f>0</f>
        <v>0</v>
      </c>
      <c r="CZ55">
        <f>0</f>
        <v>0</v>
      </c>
      <c r="DC55" t="s">
        <v>6</v>
      </c>
      <c r="DD55" t="s">
        <v>6</v>
      </c>
      <c r="DE55" t="s">
        <v>6</v>
      </c>
      <c r="DF55" t="s">
        <v>6</v>
      </c>
      <c r="DG55" t="s">
        <v>6</v>
      </c>
      <c r="DH55" t="s">
        <v>6</v>
      </c>
      <c r="DI55" t="s">
        <v>6</v>
      </c>
      <c r="DJ55" t="s">
        <v>6</v>
      </c>
      <c r="DK55" t="s">
        <v>6</v>
      </c>
      <c r="DL55" t="s">
        <v>6</v>
      </c>
      <c r="DM55" t="s">
        <v>6</v>
      </c>
      <c r="DN55">
        <v>0</v>
      </c>
      <c r="DO55">
        <v>0</v>
      </c>
      <c r="DP55">
        <v>1</v>
      </c>
      <c r="DQ55">
        <v>1</v>
      </c>
      <c r="DU55">
        <v>1007</v>
      </c>
      <c r="DV55" t="s">
        <v>50</v>
      </c>
      <c r="DW55" t="s">
        <v>50</v>
      </c>
      <c r="DX55">
        <v>1</v>
      </c>
      <c r="DZ55" t="s">
        <v>6</v>
      </c>
      <c r="EA55" t="s">
        <v>6</v>
      </c>
      <c r="EB55" t="s">
        <v>6</v>
      </c>
      <c r="EC55" t="s">
        <v>6</v>
      </c>
      <c r="EE55">
        <v>59670228</v>
      </c>
      <c r="EF55">
        <v>8</v>
      </c>
      <c r="EG55" t="s">
        <v>34</v>
      </c>
      <c r="EH55">
        <v>0</v>
      </c>
      <c r="EI55" t="s">
        <v>6</v>
      </c>
      <c r="EJ55">
        <v>1</v>
      </c>
      <c r="EK55">
        <v>500001</v>
      </c>
      <c r="EL55" t="s">
        <v>35</v>
      </c>
      <c r="EM55" t="s">
        <v>36</v>
      </c>
      <c r="EO55" t="s">
        <v>6</v>
      </c>
      <c r="EQ55">
        <v>0</v>
      </c>
      <c r="ER55">
        <v>135.6</v>
      </c>
      <c r="ES55">
        <v>135.6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v>0</v>
      </c>
      <c r="FS55">
        <v>0</v>
      </c>
      <c r="FX55">
        <v>0</v>
      </c>
      <c r="FY55">
        <v>0</v>
      </c>
      <c r="GA55" t="s">
        <v>6</v>
      </c>
      <c r="GD55">
        <v>1</v>
      </c>
      <c r="GF55">
        <v>1769578697</v>
      </c>
      <c r="GG55">
        <v>2</v>
      </c>
      <c r="GH55">
        <v>1</v>
      </c>
      <c r="GI55">
        <v>4</v>
      </c>
      <c r="GJ55">
        <v>0</v>
      </c>
      <c r="GK55">
        <v>0</v>
      </c>
      <c r="GL55">
        <f t="shared" si="67"/>
        <v>0</v>
      </c>
      <c r="GM55">
        <f t="shared" si="68"/>
        <v>-5193.63</v>
      </c>
      <c r="GN55">
        <f t="shared" si="69"/>
        <v>-5193.63</v>
      </c>
      <c r="GO55">
        <f t="shared" si="70"/>
        <v>0</v>
      </c>
      <c r="GP55">
        <f t="shared" si="71"/>
        <v>0</v>
      </c>
      <c r="GR55">
        <v>0</v>
      </c>
      <c r="GS55">
        <v>3</v>
      </c>
      <c r="GT55">
        <v>0</v>
      </c>
      <c r="GU55" t="s">
        <v>6</v>
      </c>
      <c r="GV55">
        <f t="shared" si="72"/>
        <v>0</v>
      </c>
      <c r="GW55">
        <v>1</v>
      </c>
      <c r="GX55">
        <f t="shared" si="73"/>
        <v>0</v>
      </c>
      <c r="HA55">
        <v>0</v>
      </c>
      <c r="HB55">
        <v>0</v>
      </c>
      <c r="HC55">
        <f t="shared" si="74"/>
        <v>0</v>
      </c>
      <c r="HE55" t="s">
        <v>6</v>
      </c>
      <c r="HF55" t="s">
        <v>6</v>
      </c>
      <c r="HM55" t="s">
        <v>6</v>
      </c>
      <c r="HN55" t="s">
        <v>6</v>
      </c>
      <c r="HO55" t="s">
        <v>6</v>
      </c>
      <c r="HP55" t="s">
        <v>6</v>
      </c>
      <c r="HQ55" t="s">
        <v>6</v>
      </c>
      <c r="HS55">
        <v>0</v>
      </c>
      <c r="IK55">
        <v>0</v>
      </c>
    </row>
    <row r="56" spans="1:247" x14ac:dyDescent="0.2">
      <c r="A56">
        <v>17</v>
      </c>
      <c r="B56">
        <v>1</v>
      </c>
      <c r="C56">
        <f>ROW(SmtRes!A73)</f>
        <v>73</v>
      </c>
      <c r="D56">
        <f>ROW(EtalonRes!A63)</f>
        <v>63</v>
      </c>
      <c r="E56" t="s">
        <v>158</v>
      </c>
      <c r="F56" t="s">
        <v>159</v>
      </c>
      <c r="G56" t="s">
        <v>160</v>
      </c>
      <c r="H56" t="s">
        <v>71</v>
      </c>
      <c r="I56">
        <f>ROUND(I54,7)</f>
        <v>2.7</v>
      </c>
      <c r="J56">
        <v>0</v>
      </c>
      <c r="K56">
        <f>ROUND(I54,7)</f>
        <v>2.7</v>
      </c>
      <c r="O56">
        <f t="shared" si="40"/>
        <v>2340.2399999999998</v>
      </c>
      <c r="P56">
        <f t="shared" si="41"/>
        <v>23.57</v>
      </c>
      <c r="Q56">
        <f t="shared" si="42"/>
        <v>513.57000000000005</v>
      </c>
      <c r="R56">
        <f t="shared" si="43"/>
        <v>155</v>
      </c>
      <c r="S56">
        <f t="shared" si="44"/>
        <v>1803.1</v>
      </c>
      <c r="T56">
        <f t="shared" si="45"/>
        <v>0</v>
      </c>
      <c r="U56">
        <f t="shared" si="46"/>
        <v>4.4820000000000002</v>
      </c>
      <c r="V56">
        <f t="shared" si="47"/>
        <v>0.29699999999999999</v>
      </c>
      <c r="W56">
        <f t="shared" si="48"/>
        <v>0</v>
      </c>
      <c r="X56">
        <f t="shared" si="49"/>
        <v>2016.84</v>
      </c>
      <c r="Y56">
        <f t="shared" si="50"/>
        <v>1409.83</v>
      </c>
      <c r="AA56">
        <v>92788498</v>
      </c>
      <c r="AB56">
        <f t="shared" si="51"/>
        <v>27.87</v>
      </c>
      <c r="AC56">
        <f t="shared" si="52"/>
        <v>0.88</v>
      </c>
      <c r="AD56">
        <f t="shared" si="53"/>
        <v>12.1</v>
      </c>
      <c r="AE56">
        <f t="shared" si="54"/>
        <v>1.28</v>
      </c>
      <c r="AF56">
        <f t="shared" si="55"/>
        <v>14.89</v>
      </c>
      <c r="AG56">
        <f t="shared" si="56"/>
        <v>0</v>
      </c>
      <c r="AH56">
        <f t="shared" si="57"/>
        <v>1.66</v>
      </c>
      <c r="AI56">
        <f t="shared" si="58"/>
        <v>0.11</v>
      </c>
      <c r="AJ56">
        <f t="shared" si="59"/>
        <v>0</v>
      </c>
      <c r="AK56">
        <v>27.87</v>
      </c>
      <c r="AL56">
        <v>0.88</v>
      </c>
      <c r="AM56">
        <v>12.1</v>
      </c>
      <c r="AN56">
        <v>1.28</v>
      </c>
      <c r="AO56">
        <v>14.89</v>
      </c>
      <c r="AP56">
        <v>0</v>
      </c>
      <c r="AQ56">
        <v>1.66</v>
      </c>
      <c r="AR56">
        <v>0.11</v>
      </c>
      <c r="AS56">
        <v>0</v>
      </c>
      <c r="AT56">
        <v>103</v>
      </c>
      <c r="AU56">
        <v>72</v>
      </c>
      <c r="AV56">
        <v>1</v>
      </c>
      <c r="AW56">
        <v>1</v>
      </c>
      <c r="AZ56">
        <v>1</v>
      </c>
      <c r="BA56">
        <v>44.85</v>
      </c>
      <c r="BB56">
        <v>15.72</v>
      </c>
      <c r="BC56">
        <v>9.92</v>
      </c>
      <c r="BD56" t="s">
        <v>6</v>
      </c>
      <c r="BE56" t="s">
        <v>6</v>
      </c>
      <c r="BF56" t="s">
        <v>6</v>
      </c>
      <c r="BG56" t="s">
        <v>6</v>
      </c>
      <c r="BH56">
        <v>0</v>
      </c>
      <c r="BI56">
        <v>1</v>
      </c>
      <c r="BJ56" t="s">
        <v>161</v>
      </c>
      <c r="BM56">
        <v>47001</v>
      </c>
      <c r="BN56">
        <v>0</v>
      </c>
      <c r="BO56" t="s">
        <v>6</v>
      </c>
      <c r="BP56">
        <v>0</v>
      </c>
      <c r="BQ56">
        <v>2</v>
      </c>
      <c r="BR56">
        <v>0</v>
      </c>
      <c r="BS56">
        <v>44.85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6</v>
      </c>
      <c r="BZ56">
        <v>103</v>
      </c>
      <c r="CA56">
        <v>72</v>
      </c>
      <c r="CB56" t="s">
        <v>6</v>
      </c>
      <c r="CE56">
        <v>0</v>
      </c>
      <c r="CF56">
        <v>0</v>
      </c>
      <c r="CG56">
        <v>0</v>
      </c>
      <c r="CM56">
        <v>0</v>
      </c>
      <c r="CN56" t="s">
        <v>6</v>
      </c>
      <c r="CO56">
        <v>0</v>
      </c>
      <c r="CP56">
        <f t="shared" si="60"/>
        <v>2340.2399999999998</v>
      </c>
      <c r="CQ56">
        <f>AC56*BC56</f>
        <v>8.7295999999999996</v>
      </c>
      <c r="CR56">
        <f>(((ET56)*BB56-(EU56)*BS56)+AE56*BS56)</f>
        <v>190.21199999999999</v>
      </c>
      <c r="CS56">
        <f t="shared" si="61"/>
        <v>57.408000000000001</v>
      </c>
      <c r="CT56">
        <f t="shared" si="62"/>
        <v>667.81650000000002</v>
      </c>
      <c r="CU56">
        <f t="shared" si="63"/>
        <v>0</v>
      </c>
      <c r="CV56">
        <f t="shared" si="64"/>
        <v>1.66</v>
      </c>
      <c r="CW56">
        <f t="shared" si="65"/>
        <v>0.11</v>
      </c>
      <c r="CX56">
        <f t="shared" si="66"/>
        <v>0</v>
      </c>
      <c r="CY56">
        <f>(((S56+R56)*AT56)/100)</f>
        <v>2016.8429999999998</v>
      </c>
      <c r="CZ56">
        <f>(((S56+R56)*AU56)/100)</f>
        <v>1409.8319999999999</v>
      </c>
      <c r="DC56" t="s">
        <v>6</v>
      </c>
      <c r="DD56" t="s">
        <v>6</v>
      </c>
      <c r="DE56" t="s">
        <v>6</v>
      </c>
      <c r="DF56" t="s">
        <v>6</v>
      </c>
      <c r="DG56" t="s">
        <v>6</v>
      </c>
      <c r="DH56" t="s">
        <v>6</v>
      </c>
      <c r="DI56" t="s">
        <v>6</v>
      </c>
      <c r="DJ56" t="s">
        <v>6</v>
      </c>
      <c r="DK56" t="s">
        <v>6</v>
      </c>
      <c r="DL56" t="s">
        <v>6</v>
      </c>
      <c r="DM56" t="s">
        <v>6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71</v>
      </c>
      <c r="DW56" t="s">
        <v>71</v>
      </c>
      <c r="DX56">
        <v>1</v>
      </c>
      <c r="DZ56" t="s">
        <v>6</v>
      </c>
      <c r="EA56" t="s">
        <v>6</v>
      </c>
      <c r="EB56" t="s">
        <v>6</v>
      </c>
      <c r="EC56" t="s">
        <v>6</v>
      </c>
      <c r="EE56">
        <v>59670419</v>
      </c>
      <c r="EF56">
        <v>2</v>
      </c>
      <c r="EG56" t="s">
        <v>24</v>
      </c>
      <c r="EH56">
        <v>41</v>
      </c>
      <c r="EI56" t="s">
        <v>25</v>
      </c>
      <c r="EJ56">
        <v>1</v>
      </c>
      <c r="EK56">
        <v>47001</v>
      </c>
      <c r="EL56" t="s">
        <v>25</v>
      </c>
      <c r="EM56" t="s">
        <v>26</v>
      </c>
      <c r="EO56" t="s">
        <v>6</v>
      </c>
      <c r="EQ56">
        <v>131072</v>
      </c>
      <c r="ER56">
        <v>27.87</v>
      </c>
      <c r="ES56">
        <v>0.88</v>
      </c>
      <c r="ET56">
        <v>12.1</v>
      </c>
      <c r="EU56">
        <v>1.28</v>
      </c>
      <c r="EV56">
        <v>14.89</v>
      </c>
      <c r="EW56">
        <v>1.66</v>
      </c>
      <c r="EX56">
        <v>0.11</v>
      </c>
      <c r="EY56">
        <v>0</v>
      </c>
      <c r="FQ56">
        <v>0</v>
      </c>
      <c r="FR56">
        <v>0</v>
      </c>
      <c r="FS56">
        <v>0</v>
      </c>
      <c r="FX56">
        <v>103</v>
      </c>
      <c r="FY56">
        <v>72</v>
      </c>
      <c r="GA56" t="s">
        <v>6</v>
      </c>
      <c r="GD56">
        <v>1</v>
      </c>
      <c r="GF56">
        <v>-1841058059</v>
      </c>
      <c r="GG56">
        <v>2</v>
      </c>
      <c r="GH56">
        <v>1</v>
      </c>
      <c r="GI56">
        <v>4</v>
      </c>
      <c r="GJ56">
        <v>0</v>
      </c>
      <c r="GK56">
        <v>0</v>
      </c>
      <c r="GL56">
        <f t="shared" si="67"/>
        <v>0</v>
      </c>
      <c r="GM56">
        <f t="shared" si="68"/>
        <v>5766.91</v>
      </c>
      <c r="GN56">
        <f t="shared" si="69"/>
        <v>5766.91</v>
      </c>
      <c r="GO56">
        <f t="shared" si="70"/>
        <v>0</v>
      </c>
      <c r="GP56">
        <f t="shared" si="71"/>
        <v>0</v>
      </c>
      <c r="GR56">
        <v>0</v>
      </c>
      <c r="GS56">
        <v>3</v>
      </c>
      <c r="GT56">
        <v>0</v>
      </c>
      <c r="GU56" t="s">
        <v>6</v>
      </c>
      <c r="GV56">
        <f t="shared" si="72"/>
        <v>0</v>
      </c>
      <c r="GW56">
        <v>1</v>
      </c>
      <c r="GX56">
        <f t="shared" si="73"/>
        <v>0</v>
      </c>
      <c r="HA56">
        <v>0</v>
      </c>
      <c r="HB56">
        <v>0</v>
      </c>
      <c r="HC56">
        <f t="shared" si="74"/>
        <v>0</v>
      </c>
      <c r="HE56" t="s">
        <v>6</v>
      </c>
      <c r="HF56" t="s">
        <v>6</v>
      </c>
      <c r="HM56" t="s">
        <v>6</v>
      </c>
      <c r="HN56" t="s">
        <v>27</v>
      </c>
      <c r="HO56" t="s">
        <v>28</v>
      </c>
      <c r="HP56" t="s">
        <v>25</v>
      </c>
      <c r="HQ56" t="s">
        <v>25</v>
      </c>
      <c r="HS56">
        <v>0</v>
      </c>
      <c r="IK56">
        <v>0</v>
      </c>
    </row>
    <row r="57" spans="1:247" x14ac:dyDescent="0.2">
      <c r="A57">
        <v>18</v>
      </c>
      <c r="B57">
        <v>1</v>
      </c>
      <c r="C57">
        <v>68</v>
      </c>
      <c r="E57" t="s">
        <v>162</v>
      </c>
      <c r="F57" t="s">
        <v>163</v>
      </c>
      <c r="G57" t="s">
        <v>164</v>
      </c>
      <c r="H57" t="str">
        <f>'1.Ведомость'!C64</f>
        <v>ШТ</v>
      </c>
      <c r="I57">
        <f>I56*J57</f>
        <v>2</v>
      </c>
      <c r="J57">
        <v>0.7407407407407407</v>
      </c>
      <c r="K57">
        <v>0.74074074000000001</v>
      </c>
      <c r="O57">
        <f t="shared" si="40"/>
        <v>2103.2399999999998</v>
      </c>
      <c r="P57">
        <f t="shared" si="41"/>
        <v>2103.2399999999998</v>
      </c>
      <c r="Q57">
        <f t="shared" si="42"/>
        <v>0</v>
      </c>
      <c r="R57">
        <f t="shared" si="43"/>
        <v>0</v>
      </c>
      <c r="S57">
        <f t="shared" si="44"/>
        <v>0</v>
      </c>
      <c r="T57">
        <f t="shared" si="45"/>
        <v>0</v>
      </c>
      <c r="U57">
        <f t="shared" si="46"/>
        <v>0</v>
      </c>
      <c r="V57">
        <f t="shared" si="47"/>
        <v>0</v>
      </c>
      <c r="W57">
        <f t="shared" si="48"/>
        <v>0</v>
      </c>
      <c r="X57">
        <f t="shared" si="49"/>
        <v>0</v>
      </c>
      <c r="Y57">
        <f t="shared" si="50"/>
        <v>0</v>
      </c>
      <c r="AA57">
        <v>92788498</v>
      </c>
      <c r="AB57">
        <f t="shared" si="51"/>
        <v>1051.6199999999999</v>
      </c>
      <c r="AC57">
        <f t="shared" si="52"/>
        <v>1051.6199999999999</v>
      </c>
      <c r="AD57">
        <f t="shared" si="53"/>
        <v>0</v>
      </c>
      <c r="AE57">
        <f t="shared" si="54"/>
        <v>0</v>
      </c>
      <c r="AF57">
        <f t="shared" si="55"/>
        <v>0</v>
      </c>
      <c r="AG57">
        <f t="shared" si="56"/>
        <v>0</v>
      </c>
      <c r="AH57">
        <f t="shared" si="57"/>
        <v>0</v>
      </c>
      <c r="AI57">
        <f t="shared" si="58"/>
        <v>0</v>
      </c>
      <c r="AJ57">
        <f t="shared" si="59"/>
        <v>0</v>
      </c>
      <c r="AK57">
        <v>1051.6199999999999</v>
      </c>
      <c r="AL57">
        <v>1051.6199999999999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9.92</v>
      </c>
      <c r="BD57" t="s">
        <v>6</v>
      </c>
      <c r="BE57" t="s">
        <v>6</v>
      </c>
      <c r="BF57" t="s">
        <v>6</v>
      </c>
      <c r="BG57" t="s">
        <v>6</v>
      </c>
      <c r="BH57">
        <v>3</v>
      </c>
      <c r="BI57">
        <v>1</v>
      </c>
      <c r="BJ57" t="s">
        <v>165</v>
      </c>
      <c r="BM57">
        <v>500001</v>
      </c>
      <c r="BN57">
        <v>0</v>
      </c>
      <c r="BO57" t="s">
        <v>6</v>
      </c>
      <c r="BP57">
        <v>0</v>
      </c>
      <c r="BQ57">
        <v>8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6</v>
      </c>
      <c r="BZ57">
        <v>0</v>
      </c>
      <c r="CA57">
        <v>0</v>
      </c>
      <c r="CB57" t="s">
        <v>6</v>
      </c>
      <c r="CE57">
        <v>0</v>
      </c>
      <c r="CF57">
        <v>0</v>
      </c>
      <c r="CG57">
        <v>0</v>
      </c>
      <c r="CM57">
        <v>0</v>
      </c>
      <c r="CN57" t="s">
        <v>6</v>
      </c>
      <c r="CO57">
        <v>0</v>
      </c>
      <c r="CP57">
        <f t="shared" si="60"/>
        <v>2103.2399999999998</v>
      </c>
      <c r="CQ57">
        <f t="shared" ref="CQ57:CQ64" si="78">AC57</f>
        <v>1051.6199999999999</v>
      </c>
      <c r="CR57">
        <f t="shared" ref="CR57:CR64" si="79">(((ET57)-(EU57)*BS57)+AE57*BS57)</f>
        <v>0</v>
      </c>
      <c r="CS57">
        <f t="shared" si="61"/>
        <v>0</v>
      </c>
      <c r="CT57">
        <f t="shared" si="62"/>
        <v>0</v>
      </c>
      <c r="CU57">
        <f t="shared" si="63"/>
        <v>0</v>
      </c>
      <c r="CV57">
        <f t="shared" si="64"/>
        <v>0</v>
      </c>
      <c r="CW57">
        <f t="shared" si="65"/>
        <v>0</v>
      </c>
      <c r="CX57">
        <f t="shared" si="66"/>
        <v>0</v>
      </c>
      <c r="CY57">
        <f>0</f>
        <v>0</v>
      </c>
      <c r="CZ57">
        <f>0</f>
        <v>0</v>
      </c>
      <c r="DC57" t="s">
        <v>6</v>
      </c>
      <c r="DD57" t="s">
        <v>6</v>
      </c>
      <c r="DE57" t="s">
        <v>6</v>
      </c>
      <c r="DF57" t="s">
        <v>6</v>
      </c>
      <c r="DG57" t="s">
        <v>6</v>
      </c>
      <c r="DH57" t="s">
        <v>6</v>
      </c>
      <c r="DI57" t="s">
        <v>6</v>
      </c>
      <c r="DJ57" t="s">
        <v>6</v>
      </c>
      <c r="DK57" t="s">
        <v>6</v>
      </c>
      <c r="DL57" t="s">
        <v>6</v>
      </c>
      <c r="DM57" t="s">
        <v>6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84</v>
      </c>
      <c r="DW57" t="s">
        <v>84</v>
      </c>
      <c r="DX57">
        <v>1</v>
      </c>
      <c r="DZ57" t="s">
        <v>6</v>
      </c>
      <c r="EA57" t="s">
        <v>6</v>
      </c>
      <c r="EB57" t="s">
        <v>6</v>
      </c>
      <c r="EC57" t="s">
        <v>6</v>
      </c>
      <c r="EE57">
        <v>59670228</v>
      </c>
      <c r="EF57">
        <v>8</v>
      </c>
      <c r="EG57" t="s">
        <v>34</v>
      </c>
      <c r="EH57">
        <v>0</v>
      </c>
      <c r="EI57" t="s">
        <v>6</v>
      </c>
      <c r="EJ57">
        <v>1</v>
      </c>
      <c r="EK57">
        <v>500001</v>
      </c>
      <c r="EL57" t="s">
        <v>35</v>
      </c>
      <c r="EM57" t="s">
        <v>36</v>
      </c>
      <c r="EO57" t="s">
        <v>6</v>
      </c>
      <c r="EQ57">
        <v>0</v>
      </c>
      <c r="ER57">
        <v>1051.6199999999999</v>
      </c>
      <c r="ES57">
        <v>1051.6199999999999</v>
      </c>
      <c r="ET57">
        <v>0</v>
      </c>
      <c r="EU57">
        <v>0</v>
      </c>
      <c r="EV57">
        <v>0</v>
      </c>
      <c r="EW57">
        <v>0</v>
      </c>
      <c r="EX57">
        <v>0</v>
      </c>
      <c r="EZ57">
        <v>5</v>
      </c>
      <c r="FC57">
        <v>0</v>
      </c>
      <c r="FD57">
        <v>18</v>
      </c>
      <c r="FF57">
        <v>1000</v>
      </c>
      <c r="FQ57">
        <v>0</v>
      </c>
      <c r="FR57">
        <v>0</v>
      </c>
      <c r="FS57">
        <v>0</v>
      </c>
      <c r="FX57">
        <v>0</v>
      </c>
      <c r="FY57">
        <v>0</v>
      </c>
      <c r="GA57" t="s">
        <v>125</v>
      </c>
      <c r="GD57">
        <v>1</v>
      </c>
      <c r="GF57">
        <v>-1305348455</v>
      </c>
      <c r="GG57">
        <v>2</v>
      </c>
      <c r="GH57">
        <v>3</v>
      </c>
      <c r="GI57">
        <v>4</v>
      </c>
      <c r="GJ57">
        <v>0</v>
      </c>
      <c r="GK57">
        <v>0</v>
      </c>
      <c r="GL57">
        <f t="shared" si="67"/>
        <v>0</v>
      </c>
      <c r="GM57">
        <f t="shared" si="68"/>
        <v>2103.2399999999998</v>
      </c>
      <c r="GN57">
        <f t="shared" si="69"/>
        <v>2103.2399999999998</v>
      </c>
      <c r="GO57">
        <f t="shared" si="70"/>
        <v>0</v>
      </c>
      <c r="GP57">
        <f t="shared" si="71"/>
        <v>0</v>
      </c>
      <c r="GR57">
        <v>1</v>
      </c>
      <c r="GS57">
        <v>1</v>
      </c>
      <c r="GT57">
        <v>0</v>
      </c>
      <c r="GU57" t="s">
        <v>6</v>
      </c>
      <c r="GV57">
        <f t="shared" si="72"/>
        <v>0</v>
      </c>
      <c r="GW57">
        <v>1</v>
      </c>
      <c r="GX57">
        <f t="shared" si="73"/>
        <v>0</v>
      </c>
      <c r="HA57">
        <v>0</v>
      </c>
      <c r="HB57">
        <v>0</v>
      </c>
      <c r="HC57">
        <f t="shared" si="74"/>
        <v>0</v>
      </c>
      <c r="HE57" t="s">
        <v>47</v>
      </c>
      <c r="HF57" t="s">
        <v>39</v>
      </c>
      <c r="HG57">
        <f t="shared" ref="HG57:HG64" si="80">ROUND(AC57*I57,2)</f>
        <v>2103.2399999999998</v>
      </c>
      <c r="HM57" t="s">
        <v>6</v>
      </c>
      <c r="HN57" t="s">
        <v>6</v>
      </c>
      <c r="HO57" t="s">
        <v>6</v>
      </c>
      <c r="HP57" t="s">
        <v>6</v>
      </c>
      <c r="HQ57" t="s">
        <v>6</v>
      </c>
      <c r="HS57">
        <v>0</v>
      </c>
      <c r="IK57">
        <v>0</v>
      </c>
    </row>
    <row r="58" spans="1:247" x14ac:dyDescent="0.2">
      <c r="A58">
        <v>18</v>
      </c>
      <c r="B58">
        <v>1</v>
      </c>
      <c r="C58">
        <v>69</v>
      </c>
      <c r="E58" t="s">
        <v>166</v>
      </c>
      <c r="F58" t="s">
        <v>167</v>
      </c>
      <c r="G58" t="s">
        <v>168</v>
      </c>
      <c r="H58" t="str">
        <f>'1.Ведомость'!C65</f>
        <v>ШТ</v>
      </c>
      <c r="I58">
        <f>I56*J58</f>
        <v>2</v>
      </c>
      <c r="J58">
        <v>0.7407407407407407</v>
      </c>
      <c r="K58">
        <v>0.74074074000000001</v>
      </c>
      <c r="O58">
        <f t="shared" si="40"/>
        <v>2418.7199999999998</v>
      </c>
      <c r="P58">
        <f t="shared" si="41"/>
        <v>2418.7199999999998</v>
      </c>
      <c r="Q58">
        <f t="shared" si="42"/>
        <v>0</v>
      </c>
      <c r="R58">
        <f t="shared" si="43"/>
        <v>0</v>
      </c>
      <c r="S58">
        <f t="shared" si="44"/>
        <v>0</v>
      </c>
      <c r="T58">
        <f t="shared" si="45"/>
        <v>0</v>
      </c>
      <c r="U58">
        <f t="shared" si="46"/>
        <v>0</v>
      </c>
      <c r="V58">
        <f t="shared" si="47"/>
        <v>0</v>
      </c>
      <c r="W58">
        <f t="shared" si="48"/>
        <v>0</v>
      </c>
      <c r="X58">
        <f t="shared" si="49"/>
        <v>0</v>
      </c>
      <c r="Y58">
        <f t="shared" si="50"/>
        <v>0</v>
      </c>
      <c r="AA58">
        <v>92788498</v>
      </c>
      <c r="AB58">
        <f t="shared" si="51"/>
        <v>1209.3599999999999</v>
      </c>
      <c r="AC58">
        <f t="shared" si="52"/>
        <v>1209.3599999999999</v>
      </c>
      <c r="AD58">
        <f t="shared" si="53"/>
        <v>0</v>
      </c>
      <c r="AE58">
        <f t="shared" si="54"/>
        <v>0</v>
      </c>
      <c r="AF58">
        <f t="shared" si="55"/>
        <v>0</v>
      </c>
      <c r="AG58">
        <f t="shared" si="56"/>
        <v>0</v>
      </c>
      <c r="AH58">
        <f t="shared" si="57"/>
        <v>0</v>
      </c>
      <c r="AI58">
        <f t="shared" si="58"/>
        <v>0</v>
      </c>
      <c r="AJ58">
        <f t="shared" si="59"/>
        <v>0</v>
      </c>
      <c r="AK58">
        <v>1209.3600000000001</v>
      </c>
      <c r="AL58">
        <v>1209.3600000000001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9.92</v>
      </c>
      <c r="BD58" t="s">
        <v>6</v>
      </c>
      <c r="BE58" t="s">
        <v>6</v>
      </c>
      <c r="BF58" t="s">
        <v>6</v>
      </c>
      <c r="BG58" t="s">
        <v>6</v>
      </c>
      <c r="BH58">
        <v>3</v>
      </c>
      <c r="BI58">
        <v>1</v>
      </c>
      <c r="BJ58" t="s">
        <v>169</v>
      </c>
      <c r="BM58">
        <v>500001</v>
      </c>
      <c r="BN58">
        <v>0</v>
      </c>
      <c r="BO58" t="s">
        <v>6</v>
      </c>
      <c r="BP58">
        <v>0</v>
      </c>
      <c r="BQ58">
        <v>8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6</v>
      </c>
      <c r="BZ58">
        <v>0</v>
      </c>
      <c r="CA58">
        <v>0</v>
      </c>
      <c r="CB58" t="s">
        <v>6</v>
      </c>
      <c r="CE58">
        <v>0</v>
      </c>
      <c r="CF58">
        <v>0</v>
      </c>
      <c r="CG58">
        <v>0</v>
      </c>
      <c r="CM58">
        <v>0</v>
      </c>
      <c r="CN58" t="s">
        <v>6</v>
      </c>
      <c r="CO58">
        <v>0</v>
      </c>
      <c r="CP58">
        <f t="shared" si="60"/>
        <v>2418.7199999999998</v>
      </c>
      <c r="CQ58">
        <f t="shared" si="78"/>
        <v>1209.3599999999999</v>
      </c>
      <c r="CR58">
        <f t="shared" si="79"/>
        <v>0</v>
      </c>
      <c r="CS58">
        <f t="shared" si="61"/>
        <v>0</v>
      </c>
      <c r="CT58">
        <f t="shared" si="62"/>
        <v>0</v>
      </c>
      <c r="CU58">
        <f t="shared" si="63"/>
        <v>0</v>
      </c>
      <c r="CV58">
        <f t="shared" si="64"/>
        <v>0</v>
      </c>
      <c r="CW58">
        <f t="shared" si="65"/>
        <v>0</v>
      </c>
      <c r="CX58">
        <f t="shared" si="66"/>
        <v>0</v>
      </c>
      <c r="CY58">
        <f>0</f>
        <v>0</v>
      </c>
      <c r="CZ58">
        <f>0</f>
        <v>0</v>
      </c>
      <c r="DC58" t="s">
        <v>6</v>
      </c>
      <c r="DD58" t="s">
        <v>6</v>
      </c>
      <c r="DE58" t="s">
        <v>6</v>
      </c>
      <c r="DF58" t="s">
        <v>6</v>
      </c>
      <c r="DG58" t="s">
        <v>6</v>
      </c>
      <c r="DH58" t="s">
        <v>6</v>
      </c>
      <c r="DI58" t="s">
        <v>6</v>
      </c>
      <c r="DJ58" t="s">
        <v>6</v>
      </c>
      <c r="DK58" t="s">
        <v>6</v>
      </c>
      <c r="DL58" t="s">
        <v>6</v>
      </c>
      <c r="DM58" t="s">
        <v>6</v>
      </c>
      <c r="DN58">
        <v>0</v>
      </c>
      <c r="DO58">
        <v>0</v>
      </c>
      <c r="DP58">
        <v>1</v>
      </c>
      <c r="DQ58">
        <v>1</v>
      </c>
      <c r="DU58">
        <v>1013</v>
      </c>
      <c r="DV58" t="s">
        <v>84</v>
      </c>
      <c r="DW58" t="s">
        <v>84</v>
      </c>
      <c r="DX58">
        <v>1</v>
      </c>
      <c r="DZ58" t="s">
        <v>6</v>
      </c>
      <c r="EA58" t="s">
        <v>6</v>
      </c>
      <c r="EB58" t="s">
        <v>6</v>
      </c>
      <c r="EC58" t="s">
        <v>6</v>
      </c>
      <c r="EE58">
        <v>59670228</v>
      </c>
      <c r="EF58">
        <v>8</v>
      </c>
      <c r="EG58" t="s">
        <v>34</v>
      </c>
      <c r="EH58">
        <v>0</v>
      </c>
      <c r="EI58" t="s">
        <v>6</v>
      </c>
      <c r="EJ58">
        <v>1</v>
      </c>
      <c r="EK58">
        <v>500001</v>
      </c>
      <c r="EL58" t="s">
        <v>35</v>
      </c>
      <c r="EM58" t="s">
        <v>36</v>
      </c>
      <c r="EO58" t="s">
        <v>6</v>
      </c>
      <c r="EQ58">
        <v>0</v>
      </c>
      <c r="ER58">
        <v>1209.3600000000001</v>
      </c>
      <c r="ES58">
        <v>1209.3600000000001</v>
      </c>
      <c r="ET58">
        <v>0</v>
      </c>
      <c r="EU58">
        <v>0</v>
      </c>
      <c r="EV58">
        <v>0</v>
      </c>
      <c r="EW58">
        <v>0</v>
      </c>
      <c r="EX58">
        <v>0</v>
      </c>
      <c r="EZ58">
        <v>5</v>
      </c>
      <c r="FC58">
        <v>0</v>
      </c>
      <c r="FD58">
        <v>18</v>
      </c>
      <c r="FF58">
        <v>1150</v>
      </c>
      <c r="FQ58">
        <v>0</v>
      </c>
      <c r="FR58">
        <v>0</v>
      </c>
      <c r="FS58">
        <v>0</v>
      </c>
      <c r="FX58">
        <v>0</v>
      </c>
      <c r="FY58">
        <v>0</v>
      </c>
      <c r="GA58" t="s">
        <v>170</v>
      </c>
      <c r="GD58">
        <v>1</v>
      </c>
      <c r="GF58">
        <v>659058962</v>
      </c>
      <c r="GG58">
        <v>2</v>
      </c>
      <c r="GH58">
        <v>3</v>
      </c>
      <c r="GI58">
        <v>4</v>
      </c>
      <c r="GJ58">
        <v>0</v>
      </c>
      <c r="GK58">
        <v>0</v>
      </c>
      <c r="GL58">
        <f t="shared" si="67"/>
        <v>0</v>
      </c>
      <c r="GM58">
        <f t="shared" si="68"/>
        <v>2418.7199999999998</v>
      </c>
      <c r="GN58">
        <f t="shared" si="69"/>
        <v>2418.7199999999998</v>
      </c>
      <c r="GO58">
        <f t="shared" si="70"/>
        <v>0</v>
      </c>
      <c r="GP58">
        <f t="shared" si="71"/>
        <v>0</v>
      </c>
      <c r="GR58">
        <v>1</v>
      </c>
      <c r="GS58">
        <v>1</v>
      </c>
      <c r="GT58">
        <v>0</v>
      </c>
      <c r="GU58" t="s">
        <v>6</v>
      </c>
      <c r="GV58">
        <f t="shared" si="72"/>
        <v>0</v>
      </c>
      <c r="GW58">
        <v>1</v>
      </c>
      <c r="GX58">
        <f t="shared" si="73"/>
        <v>0</v>
      </c>
      <c r="HA58">
        <v>0</v>
      </c>
      <c r="HB58">
        <v>0</v>
      </c>
      <c r="HC58">
        <f t="shared" si="74"/>
        <v>0</v>
      </c>
      <c r="HE58" t="s">
        <v>47</v>
      </c>
      <c r="HF58" t="s">
        <v>39</v>
      </c>
      <c r="HG58">
        <f t="shared" si="80"/>
        <v>2418.7199999999998</v>
      </c>
      <c r="HM58" t="s">
        <v>6</v>
      </c>
      <c r="HN58" t="s">
        <v>6</v>
      </c>
      <c r="HO58" t="s">
        <v>6</v>
      </c>
      <c r="HP58" t="s">
        <v>6</v>
      </c>
      <c r="HQ58" t="s">
        <v>6</v>
      </c>
      <c r="HS58">
        <v>0</v>
      </c>
      <c r="IK58">
        <v>0</v>
      </c>
    </row>
    <row r="59" spans="1:247" x14ac:dyDescent="0.2">
      <c r="A59">
        <v>18</v>
      </c>
      <c r="B59">
        <v>1</v>
      </c>
      <c r="C59">
        <v>73</v>
      </c>
      <c r="E59" t="s">
        <v>171</v>
      </c>
      <c r="F59" t="s">
        <v>172</v>
      </c>
      <c r="G59" t="s">
        <v>173</v>
      </c>
      <c r="H59" t="str">
        <f>'1.Ведомость'!C66</f>
        <v>ШТ</v>
      </c>
      <c r="I59">
        <f>I56*J59</f>
        <v>2.9999999999999996</v>
      </c>
      <c r="J59">
        <v>1.1111111111111109</v>
      </c>
      <c r="K59">
        <v>1.1111111</v>
      </c>
      <c r="O59">
        <f t="shared" si="40"/>
        <v>6309.72</v>
      </c>
      <c r="P59">
        <f t="shared" si="41"/>
        <v>6309.72</v>
      </c>
      <c r="Q59">
        <f t="shared" si="42"/>
        <v>0</v>
      </c>
      <c r="R59">
        <f t="shared" si="43"/>
        <v>0</v>
      </c>
      <c r="S59">
        <f t="shared" si="44"/>
        <v>0</v>
      </c>
      <c r="T59">
        <f t="shared" si="45"/>
        <v>0</v>
      </c>
      <c r="U59">
        <f t="shared" si="46"/>
        <v>0</v>
      </c>
      <c r="V59">
        <f t="shared" si="47"/>
        <v>0</v>
      </c>
      <c r="W59">
        <f t="shared" si="48"/>
        <v>0</v>
      </c>
      <c r="X59">
        <f t="shared" si="49"/>
        <v>0</v>
      </c>
      <c r="Y59">
        <f t="shared" si="50"/>
        <v>0</v>
      </c>
      <c r="AA59">
        <v>92788498</v>
      </c>
      <c r="AB59">
        <f t="shared" si="51"/>
        <v>2103.2399999999998</v>
      </c>
      <c r="AC59">
        <f t="shared" si="52"/>
        <v>2103.2399999999998</v>
      </c>
      <c r="AD59">
        <f t="shared" si="53"/>
        <v>0</v>
      </c>
      <c r="AE59">
        <f t="shared" si="54"/>
        <v>0</v>
      </c>
      <c r="AF59">
        <f t="shared" si="55"/>
        <v>0</v>
      </c>
      <c r="AG59">
        <f t="shared" si="56"/>
        <v>0</v>
      </c>
      <c r="AH59">
        <f t="shared" si="57"/>
        <v>0</v>
      </c>
      <c r="AI59">
        <f t="shared" si="58"/>
        <v>0</v>
      </c>
      <c r="AJ59">
        <f t="shared" si="59"/>
        <v>0</v>
      </c>
      <c r="AK59">
        <v>2103.2399999999998</v>
      </c>
      <c r="AL59">
        <v>2103.2399999999998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9.92</v>
      </c>
      <c r="BD59" t="s">
        <v>6</v>
      </c>
      <c r="BE59" t="s">
        <v>6</v>
      </c>
      <c r="BF59" t="s">
        <v>6</v>
      </c>
      <c r="BG59" t="s">
        <v>6</v>
      </c>
      <c r="BH59">
        <v>3</v>
      </c>
      <c r="BI59">
        <v>1</v>
      </c>
      <c r="BJ59" t="s">
        <v>174</v>
      </c>
      <c r="BM59">
        <v>500001</v>
      </c>
      <c r="BN59">
        <v>0</v>
      </c>
      <c r="BO59" t="s">
        <v>6</v>
      </c>
      <c r="BP59">
        <v>0</v>
      </c>
      <c r="BQ59">
        <v>8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6</v>
      </c>
      <c r="BZ59">
        <v>0</v>
      </c>
      <c r="CA59">
        <v>0</v>
      </c>
      <c r="CB59" t="s">
        <v>6</v>
      </c>
      <c r="CE59">
        <v>0</v>
      </c>
      <c r="CF59">
        <v>0</v>
      </c>
      <c r="CG59">
        <v>0</v>
      </c>
      <c r="CM59">
        <v>0</v>
      </c>
      <c r="CN59" t="s">
        <v>6</v>
      </c>
      <c r="CO59">
        <v>0</v>
      </c>
      <c r="CP59">
        <f t="shared" si="60"/>
        <v>6309.72</v>
      </c>
      <c r="CQ59">
        <f t="shared" si="78"/>
        <v>2103.2399999999998</v>
      </c>
      <c r="CR59">
        <f t="shared" si="79"/>
        <v>0</v>
      </c>
      <c r="CS59">
        <f t="shared" si="61"/>
        <v>0</v>
      </c>
      <c r="CT59">
        <f t="shared" si="62"/>
        <v>0</v>
      </c>
      <c r="CU59">
        <f t="shared" si="63"/>
        <v>0</v>
      </c>
      <c r="CV59">
        <f t="shared" si="64"/>
        <v>0</v>
      </c>
      <c r="CW59">
        <f t="shared" si="65"/>
        <v>0</v>
      </c>
      <c r="CX59">
        <f t="shared" si="66"/>
        <v>0</v>
      </c>
      <c r="CY59">
        <f>0</f>
        <v>0</v>
      </c>
      <c r="CZ59">
        <f>0</f>
        <v>0</v>
      </c>
      <c r="DC59" t="s">
        <v>6</v>
      </c>
      <c r="DD59" t="s">
        <v>6</v>
      </c>
      <c r="DE59" t="s">
        <v>6</v>
      </c>
      <c r="DF59" t="s">
        <v>6</v>
      </c>
      <c r="DG59" t="s">
        <v>6</v>
      </c>
      <c r="DH59" t="s">
        <v>6</v>
      </c>
      <c r="DI59" t="s">
        <v>6</v>
      </c>
      <c r="DJ59" t="s">
        <v>6</v>
      </c>
      <c r="DK59" t="s">
        <v>6</v>
      </c>
      <c r="DL59" t="s">
        <v>6</v>
      </c>
      <c r="DM59" t="s">
        <v>6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84</v>
      </c>
      <c r="DW59" t="s">
        <v>84</v>
      </c>
      <c r="DX59">
        <v>1</v>
      </c>
      <c r="DZ59" t="s">
        <v>6</v>
      </c>
      <c r="EA59" t="s">
        <v>6</v>
      </c>
      <c r="EB59" t="s">
        <v>6</v>
      </c>
      <c r="EC59" t="s">
        <v>6</v>
      </c>
      <c r="EE59">
        <v>59670228</v>
      </c>
      <c r="EF59">
        <v>8</v>
      </c>
      <c r="EG59" t="s">
        <v>34</v>
      </c>
      <c r="EH59">
        <v>0</v>
      </c>
      <c r="EI59" t="s">
        <v>6</v>
      </c>
      <c r="EJ59">
        <v>1</v>
      </c>
      <c r="EK59">
        <v>500001</v>
      </c>
      <c r="EL59" t="s">
        <v>35</v>
      </c>
      <c r="EM59" t="s">
        <v>36</v>
      </c>
      <c r="EO59" t="s">
        <v>6</v>
      </c>
      <c r="EQ59">
        <v>0</v>
      </c>
      <c r="ER59">
        <v>2103.2399999999998</v>
      </c>
      <c r="ES59">
        <v>2103.2399999999998</v>
      </c>
      <c r="ET59">
        <v>0</v>
      </c>
      <c r="EU59">
        <v>0</v>
      </c>
      <c r="EV59">
        <v>0</v>
      </c>
      <c r="EW59">
        <v>0</v>
      </c>
      <c r="EX59">
        <v>0</v>
      </c>
      <c r="EZ59">
        <v>5</v>
      </c>
      <c r="FC59">
        <v>0</v>
      </c>
      <c r="FD59">
        <v>18</v>
      </c>
      <c r="FF59">
        <v>2000</v>
      </c>
      <c r="FQ59">
        <v>0</v>
      </c>
      <c r="FR59">
        <v>0</v>
      </c>
      <c r="FS59">
        <v>0</v>
      </c>
      <c r="FX59">
        <v>0</v>
      </c>
      <c r="FY59">
        <v>0</v>
      </c>
      <c r="GA59" t="s">
        <v>175</v>
      </c>
      <c r="GD59">
        <v>1</v>
      </c>
      <c r="GF59">
        <v>90349952</v>
      </c>
      <c r="GG59">
        <v>2</v>
      </c>
      <c r="GH59">
        <v>3</v>
      </c>
      <c r="GI59">
        <v>4</v>
      </c>
      <c r="GJ59">
        <v>0</v>
      </c>
      <c r="GK59">
        <v>0</v>
      </c>
      <c r="GL59">
        <f t="shared" si="67"/>
        <v>0</v>
      </c>
      <c r="GM59">
        <f t="shared" si="68"/>
        <v>6309.72</v>
      </c>
      <c r="GN59">
        <f t="shared" si="69"/>
        <v>6309.72</v>
      </c>
      <c r="GO59">
        <f t="shared" si="70"/>
        <v>0</v>
      </c>
      <c r="GP59">
        <f t="shared" si="71"/>
        <v>0</v>
      </c>
      <c r="GR59">
        <v>1</v>
      </c>
      <c r="GS59">
        <v>1</v>
      </c>
      <c r="GT59">
        <v>0</v>
      </c>
      <c r="GU59" t="s">
        <v>6</v>
      </c>
      <c r="GV59">
        <f t="shared" si="72"/>
        <v>0</v>
      </c>
      <c r="GW59">
        <v>1</v>
      </c>
      <c r="GX59">
        <f t="shared" si="73"/>
        <v>0</v>
      </c>
      <c r="HA59">
        <v>0</v>
      </c>
      <c r="HB59">
        <v>0</v>
      </c>
      <c r="HC59">
        <f t="shared" si="74"/>
        <v>0</v>
      </c>
      <c r="HE59" t="s">
        <v>47</v>
      </c>
      <c r="HF59" t="s">
        <v>39</v>
      </c>
      <c r="HG59">
        <f t="shared" si="80"/>
        <v>6309.72</v>
      </c>
      <c r="HM59" t="s">
        <v>6</v>
      </c>
      <c r="HN59" t="s">
        <v>6</v>
      </c>
      <c r="HO59" t="s">
        <v>6</v>
      </c>
      <c r="HP59" t="s">
        <v>6</v>
      </c>
      <c r="HQ59" t="s">
        <v>6</v>
      </c>
      <c r="HS59">
        <v>0</v>
      </c>
      <c r="IK59">
        <v>0</v>
      </c>
    </row>
    <row r="60" spans="1:247" x14ac:dyDescent="0.2">
      <c r="A60">
        <v>18</v>
      </c>
      <c r="B60">
        <v>1</v>
      </c>
      <c r="C60">
        <v>70</v>
      </c>
      <c r="E60" t="s">
        <v>176</v>
      </c>
      <c r="F60" t="s">
        <v>177</v>
      </c>
      <c r="G60" t="s">
        <v>178</v>
      </c>
      <c r="H60" t="str">
        <f>'1.Ведомость'!C67</f>
        <v>ШТ</v>
      </c>
      <c r="I60">
        <f>I56*J60</f>
        <v>10</v>
      </c>
      <c r="J60">
        <v>3.7037037037037033</v>
      </c>
      <c r="K60">
        <v>3.7037037000000002</v>
      </c>
      <c r="O60">
        <f t="shared" si="40"/>
        <v>47322.9</v>
      </c>
      <c r="P60">
        <f t="shared" si="41"/>
        <v>47322.9</v>
      </c>
      <c r="Q60">
        <f t="shared" si="42"/>
        <v>0</v>
      </c>
      <c r="R60">
        <f t="shared" si="43"/>
        <v>0</v>
      </c>
      <c r="S60">
        <f t="shared" si="44"/>
        <v>0</v>
      </c>
      <c r="T60">
        <f t="shared" si="45"/>
        <v>0</v>
      </c>
      <c r="U60">
        <f t="shared" si="46"/>
        <v>0</v>
      </c>
      <c r="V60">
        <f t="shared" si="47"/>
        <v>0</v>
      </c>
      <c r="W60">
        <f t="shared" si="48"/>
        <v>0</v>
      </c>
      <c r="X60">
        <f t="shared" si="49"/>
        <v>0</v>
      </c>
      <c r="Y60">
        <f t="shared" si="50"/>
        <v>0</v>
      </c>
      <c r="AA60">
        <v>92788498</v>
      </c>
      <c r="AB60">
        <f t="shared" si="51"/>
        <v>4732.29</v>
      </c>
      <c r="AC60">
        <f t="shared" si="52"/>
        <v>4732.29</v>
      </c>
      <c r="AD60">
        <f t="shared" si="53"/>
        <v>0</v>
      </c>
      <c r="AE60">
        <f t="shared" si="54"/>
        <v>0</v>
      </c>
      <c r="AF60">
        <f t="shared" si="55"/>
        <v>0</v>
      </c>
      <c r="AG60">
        <f t="shared" si="56"/>
        <v>0</v>
      </c>
      <c r="AH60">
        <f t="shared" si="57"/>
        <v>0</v>
      </c>
      <c r="AI60">
        <f t="shared" si="58"/>
        <v>0</v>
      </c>
      <c r="AJ60">
        <f t="shared" si="59"/>
        <v>0</v>
      </c>
      <c r="AK60">
        <v>4732.29</v>
      </c>
      <c r="AL60">
        <v>4732.29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9.92</v>
      </c>
      <c r="BD60" t="s">
        <v>6</v>
      </c>
      <c r="BE60" t="s">
        <v>6</v>
      </c>
      <c r="BF60" t="s">
        <v>6</v>
      </c>
      <c r="BG60" t="s">
        <v>6</v>
      </c>
      <c r="BH60">
        <v>3</v>
      </c>
      <c r="BI60">
        <v>1</v>
      </c>
      <c r="BJ60" t="s">
        <v>179</v>
      </c>
      <c r="BM60">
        <v>500001</v>
      </c>
      <c r="BN60">
        <v>0</v>
      </c>
      <c r="BO60" t="s">
        <v>6</v>
      </c>
      <c r="BP60">
        <v>0</v>
      </c>
      <c r="BQ60">
        <v>8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6</v>
      </c>
      <c r="BZ60">
        <v>0</v>
      </c>
      <c r="CA60">
        <v>0</v>
      </c>
      <c r="CB60" t="s">
        <v>6</v>
      </c>
      <c r="CE60">
        <v>0</v>
      </c>
      <c r="CF60">
        <v>0</v>
      </c>
      <c r="CG60">
        <v>0</v>
      </c>
      <c r="CM60">
        <v>0</v>
      </c>
      <c r="CN60" t="s">
        <v>6</v>
      </c>
      <c r="CO60">
        <v>0</v>
      </c>
      <c r="CP60">
        <f t="shared" si="60"/>
        <v>47322.9</v>
      </c>
      <c r="CQ60">
        <f t="shared" si="78"/>
        <v>4732.29</v>
      </c>
      <c r="CR60">
        <f t="shared" si="79"/>
        <v>0</v>
      </c>
      <c r="CS60">
        <f t="shared" si="61"/>
        <v>0</v>
      </c>
      <c r="CT60">
        <f t="shared" si="62"/>
        <v>0</v>
      </c>
      <c r="CU60">
        <f t="shared" si="63"/>
        <v>0</v>
      </c>
      <c r="CV60">
        <f t="shared" si="64"/>
        <v>0</v>
      </c>
      <c r="CW60">
        <f t="shared" si="65"/>
        <v>0</v>
      </c>
      <c r="CX60">
        <f t="shared" si="66"/>
        <v>0</v>
      </c>
      <c r="CY60">
        <f>0</f>
        <v>0</v>
      </c>
      <c r="CZ60">
        <f>0</f>
        <v>0</v>
      </c>
      <c r="DC60" t="s">
        <v>6</v>
      </c>
      <c r="DD60" t="s">
        <v>6</v>
      </c>
      <c r="DE60" t="s">
        <v>6</v>
      </c>
      <c r="DF60" t="s">
        <v>6</v>
      </c>
      <c r="DG60" t="s">
        <v>6</v>
      </c>
      <c r="DH60" t="s">
        <v>6</v>
      </c>
      <c r="DI60" t="s">
        <v>6</v>
      </c>
      <c r="DJ60" t="s">
        <v>6</v>
      </c>
      <c r="DK60" t="s">
        <v>6</v>
      </c>
      <c r="DL60" t="s">
        <v>6</v>
      </c>
      <c r="DM60" t="s">
        <v>6</v>
      </c>
      <c r="DN60">
        <v>0</v>
      </c>
      <c r="DO60">
        <v>0</v>
      </c>
      <c r="DP60">
        <v>1</v>
      </c>
      <c r="DQ60">
        <v>1</v>
      </c>
      <c r="DU60">
        <v>1013</v>
      </c>
      <c r="DV60" t="s">
        <v>84</v>
      </c>
      <c r="DW60" t="s">
        <v>84</v>
      </c>
      <c r="DX60">
        <v>1</v>
      </c>
      <c r="DZ60" t="s">
        <v>6</v>
      </c>
      <c r="EA60" t="s">
        <v>6</v>
      </c>
      <c r="EB60" t="s">
        <v>6</v>
      </c>
      <c r="EC60" t="s">
        <v>6</v>
      </c>
      <c r="EE60">
        <v>59670228</v>
      </c>
      <c r="EF60">
        <v>8</v>
      </c>
      <c r="EG60" t="s">
        <v>34</v>
      </c>
      <c r="EH60">
        <v>0</v>
      </c>
      <c r="EI60" t="s">
        <v>6</v>
      </c>
      <c r="EJ60">
        <v>1</v>
      </c>
      <c r="EK60">
        <v>500001</v>
      </c>
      <c r="EL60" t="s">
        <v>35</v>
      </c>
      <c r="EM60" t="s">
        <v>36</v>
      </c>
      <c r="EO60" t="s">
        <v>6</v>
      </c>
      <c r="EQ60">
        <v>0</v>
      </c>
      <c r="ER60">
        <v>4732.29</v>
      </c>
      <c r="ES60">
        <v>4732.29</v>
      </c>
      <c r="ET60">
        <v>0</v>
      </c>
      <c r="EU60">
        <v>0</v>
      </c>
      <c r="EV60">
        <v>0</v>
      </c>
      <c r="EW60">
        <v>0</v>
      </c>
      <c r="EX60">
        <v>0</v>
      </c>
      <c r="EZ60">
        <v>5</v>
      </c>
      <c r="FC60">
        <v>0</v>
      </c>
      <c r="FD60">
        <v>18</v>
      </c>
      <c r="FF60">
        <v>4500</v>
      </c>
      <c r="FQ60">
        <v>0</v>
      </c>
      <c r="FR60">
        <v>0</v>
      </c>
      <c r="FS60">
        <v>0</v>
      </c>
      <c r="FX60">
        <v>0</v>
      </c>
      <c r="FY60">
        <v>0</v>
      </c>
      <c r="GA60" t="s">
        <v>180</v>
      </c>
      <c r="GD60">
        <v>1</v>
      </c>
      <c r="GF60">
        <v>-909403432</v>
      </c>
      <c r="GG60">
        <v>2</v>
      </c>
      <c r="GH60">
        <v>3</v>
      </c>
      <c r="GI60">
        <v>4</v>
      </c>
      <c r="GJ60">
        <v>0</v>
      </c>
      <c r="GK60">
        <v>0</v>
      </c>
      <c r="GL60">
        <f t="shared" si="67"/>
        <v>0</v>
      </c>
      <c r="GM60">
        <f t="shared" si="68"/>
        <v>47322.9</v>
      </c>
      <c r="GN60">
        <f t="shared" si="69"/>
        <v>47322.9</v>
      </c>
      <c r="GO60">
        <f t="shared" si="70"/>
        <v>0</v>
      </c>
      <c r="GP60">
        <f t="shared" si="71"/>
        <v>0</v>
      </c>
      <c r="GR60">
        <v>1</v>
      </c>
      <c r="GS60">
        <v>1</v>
      </c>
      <c r="GT60">
        <v>0</v>
      </c>
      <c r="GU60" t="s">
        <v>6</v>
      </c>
      <c r="GV60">
        <f t="shared" si="72"/>
        <v>0</v>
      </c>
      <c r="GW60">
        <v>1</v>
      </c>
      <c r="GX60">
        <f t="shared" si="73"/>
        <v>0</v>
      </c>
      <c r="HA60">
        <v>0</v>
      </c>
      <c r="HB60">
        <v>0</v>
      </c>
      <c r="HC60">
        <f t="shared" si="74"/>
        <v>0</v>
      </c>
      <c r="HE60" t="s">
        <v>47</v>
      </c>
      <c r="HF60" t="s">
        <v>39</v>
      </c>
      <c r="HG60">
        <f t="shared" si="80"/>
        <v>47322.9</v>
      </c>
      <c r="HM60" t="s">
        <v>6</v>
      </c>
      <c r="HN60" t="s">
        <v>6</v>
      </c>
      <c r="HO60" t="s">
        <v>6</v>
      </c>
      <c r="HP60" t="s">
        <v>6</v>
      </c>
      <c r="HQ60" t="s">
        <v>6</v>
      </c>
      <c r="HS60">
        <v>0</v>
      </c>
      <c r="IK60">
        <v>0</v>
      </c>
    </row>
    <row r="61" spans="1:247" x14ac:dyDescent="0.2">
      <c r="A61">
        <v>18</v>
      </c>
      <c r="B61">
        <v>1</v>
      </c>
      <c r="C61">
        <v>66</v>
      </c>
      <c r="E61" t="s">
        <v>181</v>
      </c>
      <c r="F61" t="s">
        <v>182</v>
      </c>
      <c r="G61" t="s">
        <v>183</v>
      </c>
      <c r="H61" t="str">
        <f>'1.Ведомость'!C68</f>
        <v>ШТ</v>
      </c>
      <c r="I61">
        <f>I56*J61</f>
        <v>2.9999999999999996</v>
      </c>
      <c r="J61">
        <v>1.1111111111111109</v>
      </c>
      <c r="K61">
        <v>1.1111111</v>
      </c>
      <c r="O61">
        <f t="shared" si="40"/>
        <v>21610.799999999999</v>
      </c>
      <c r="P61">
        <f t="shared" si="41"/>
        <v>21610.799999999999</v>
      </c>
      <c r="Q61">
        <f t="shared" si="42"/>
        <v>0</v>
      </c>
      <c r="R61">
        <f t="shared" si="43"/>
        <v>0</v>
      </c>
      <c r="S61">
        <f t="shared" si="44"/>
        <v>0</v>
      </c>
      <c r="T61">
        <f t="shared" si="45"/>
        <v>0</v>
      </c>
      <c r="U61">
        <f t="shared" si="46"/>
        <v>0</v>
      </c>
      <c r="V61">
        <f t="shared" si="47"/>
        <v>0</v>
      </c>
      <c r="W61">
        <f t="shared" si="48"/>
        <v>0</v>
      </c>
      <c r="X61">
        <f t="shared" si="49"/>
        <v>0</v>
      </c>
      <c r="Y61">
        <f t="shared" si="50"/>
        <v>0</v>
      </c>
      <c r="AA61">
        <v>92788498</v>
      </c>
      <c r="AB61">
        <f t="shared" si="51"/>
        <v>7203.6</v>
      </c>
      <c r="AC61">
        <f t="shared" si="52"/>
        <v>7203.6</v>
      </c>
      <c r="AD61">
        <f t="shared" si="53"/>
        <v>0</v>
      </c>
      <c r="AE61">
        <f t="shared" si="54"/>
        <v>0</v>
      </c>
      <c r="AF61">
        <f t="shared" si="55"/>
        <v>0</v>
      </c>
      <c r="AG61">
        <f t="shared" si="56"/>
        <v>0</v>
      </c>
      <c r="AH61">
        <f t="shared" si="57"/>
        <v>0</v>
      </c>
      <c r="AI61">
        <f t="shared" si="58"/>
        <v>0</v>
      </c>
      <c r="AJ61">
        <f t="shared" si="59"/>
        <v>0</v>
      </c>
      <c r="AK61">
        <v>7203.6</v>
      </c>
      <c r="AL61">
        <v>7203.6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9.92</v>
      </c>
      <c r="BD61" t="s">
        <v>6</v>
      </c>
      <c r="BE61" t="s">
        <v>6</v>
      </c>
      <c r="BF61" t="s">
        <v>6</v>
      </c>
      <c r="BG61" t="s">
        <v>6</v>
      </c>
      <c r="BH61">
        <v>3</v>
      </c>
      <c r="BI61">
        <v>1</v>
      </c>
      <c r="BJ61" t="s">
        <v>184</v>
      </c>
      <c r="BM61">
        <v>500001</v>
      </c>
      <c r="BN61">
        <v>0</v>
      </c>
      <c r="BO61" t="s">
        <v>6</v>
      </c>
      <c r="BP61">
        <v>0</v>
      </c>
      <c r="BQ61">
        <v>8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6</v>
      </c>
      <c r="BZ61">
        <v>0</v>
      </c>
      <c r="CA61">
        <v>0</v>
      </c>
      <c r="CB61" t="s">
        <v>6</v>
      </c>
      <c r="CE61">
        <v>0</v>
      </c>
      <c r="CF61">
        <v>0</v>
      </c>
      <c r="CG61">
        <v>0</v>
      </c>
      <c r="CM61">
        <v>0</v>
      </c>
      <c r="CN61" t="s">
        <v>6</v>
      </c>
      <c r="CO61">
        <v>0</v>
      </c>
      <c r="CP61">
        <f t="shared" si="60"/>
        <v>21610.799999999999</v>
      </c>
      <c r="CQ61">
        <f t="shared" si="78"/>
        <v>7203.6</v>
      </c>
      <c r="CR61">
        <f t="shared" si="79"/>
        <v>0</v>
      </c>
      <c r="CS61">
        <f t="shared" si="61"/>
        <v>0</v>
      </c>
      <c r="CT61">
        <f t="shared" si="62"/>
        <v>0</v>
      </c>
      <c r="CU61">
        <f t="shared" si="63"/>
        <v>0</v>
      </c>
      <c r="CV61">
        <f t="shared" si="64"/>
        <v>0</v>
      </c>
      <c r="CW61">
        <f t="shared" si="65"/>
        <v>0</v>
      </c>
      <c r="CX61">
        <f t="shared" si="66"/>
        <v>0</v>
      </c>
      <c r="CY61">
        <f>0</f>
        <v>0</v>
      </c>
      <c r="CZ61">
        <f>0</f>
        <v>0</v>
      </c>
      <c r="DC61" t="s">
        <v>6</v>
      </c>
      <c r="DD61" t="s">
        <v>6</v>
      </c>
      <c r="DE61" t="s">
        <v>6</v>
      </c>
      <c r="DF61" t="s">
        <v>6</v>
      </c>
      <c r="DG61" t="s">
        <v>6</v>
      </c>
      <c r="DH61" t="s">
        <v>6</v>
      </c>
      <c r="DI61" t="s">
        <v>6</v>
      </c>
      <c r="DJ61" t="s">
        <v>6</v>
      </c>
      <c r="DK61" t="s">
        <v>6</v>
      </c>
      <c r="DL61" t="s">
        <v>6</v>
      </c>
      <c r="DM61" t="s">
        <v>6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84</v>
      </c>
      <c r="DW61" t="s">
        <v>84</v>
      </c>
      <c r="DX61">
        <v>1</v>
      </c>
      <c r="DZ61" t="s">
        <v>6</v>
      </c>
      <c r="EA61" t="s">
        <v>6</v>
      </c>
      <c r="EB61" t="s">
        <v>6</v>
      </c>
      <c r="EC61" t="s">
        <v>6</v>
      </c>
      <c r="EE61">
        <v>59670228</v>
      </c>
      <c r="EF61">
        <v>8</v>
      </c>
      <c r="EG61" t="s">
        <v>34</v>
      </c>
      <c r="EH61">
        <v>0</v>
      </c>
      <c r="EI61" t="s">
        <v>6</v>
      </c>
      <c r="EJ61">
        <v>1</v>
      </c>
      <c r="EK61">
        <v>500001</v>
      </c>
      <c r="EL61" t="s">
        <v>35</v>
      </c>
      <c r="EM61" t="s">
        <v>36</v>
      </c>
      <c r="EO61" t="s">
        <v>6</v>
      </c>
      <c r="EQ61">
        <v>0</v>
      </c>
      <c r="ER61">
        <v>7203.6</v>
      </c>
      <c r="ES61">
        <v>7203.6</v>
      </c>
      <c r="ET61">
        <v>0</v>
      </c>
      <c r="EU61">
        <v>0</v>
      </c>
      <c r="EV61">
        <v>0</v>
      </c>
      <c r="EW61">
        <v>0</v>
      </c>
      <c r="EX61">
        <v>0</v>
      </c>
      <c r="EZ61">
        <v>5</v>
      </c>
      <c r="FC61">
        <v>0</v>
      </c>
      <c r="FD61">
        <v>18</v>
      </c>
      <c r="FF61">
        <v>6850</v>
      </c>
      <c r="FQ61">
        <v>0</v>
      </c>
      <c r="FR61">
        <v>0</v>
      </c>
      <c r="FS61">
        <v>0</v>
      </c>
      <c r="FX61">
        <v>0</v>
      </c>
      <c r="FY61">
        <v>0</v>
      </c>
      <c r="GA61" t="s">
        <v>185</v>
      </c>
      <c r="GD61">
        <v>1</v>
      </c>
      <c r="GF61">
        <v>-528788088</v>
      </c>
      <c r="GG61">
        <v>2</v>
      </c>
      <c r="GH61">
        <v>3</v>
      </c>
      <c r="GI61">
        <v>4</v>
      </c>
      <c r="GJ61">
        <v>0</v>
      </c>
      <c r="GK61">
        <v>0</v>
      </c>
      <c r="GL61">
        <f t="shared" si="67"/>
        <v>0</v>
      </c>
      <c r="GM61">
        <f t="shared" si="68"/>
        <v>21610.799999999999</v>
      </c>
      <c r="GN61">
        <f t="shared" si="69"/>
        <v>21610.799999999999</v>
      </c>
      <c r="GO61">
        <f t="shared" si="70"/>
        <v>0</v>
      </c>
      <c r="GP61">
        <f t="shared" si="71"/>
        <v>0</v>
      </c>
      <c r="GR61">
        <v>1</v>
      </c>
      <c r="GS61">
        <v>1</v>
      </c>
      <c r="GT61">
        <v>0</v>
      </c>
      <c r="GU61" t="s">
        <v>6</v>
      </c>
      <c r="GV61">
        <f t="shared" si="72"/>
        <v>0</v>
      </c>
      <c r="GW61">
        <v>1</v>
      </c>
      <c r="GX61">
        <f t="shared" si="73"/>
        <v>0</v>
      </c>
      <c r="HA61">
        <v>0</v>
      </c>
      <c r="HB61">
        <v>0</v>
      </c>
      <c r="HC61">
        <f t="shared" si="74"/>
        <v>0</v>
      </c>
      <c r="HE61" t="s">
        <v>47</v>
      </c>
      <c r="HF61" t="s">
        <v>39</v>
      </c>
      <c r="HG61">
        <f t="shared" si="80"/>
        <v>21610.799999999999</v>
      </c>
      <c r="HM61" t="s">
        <v>6</v>
      </c>
      <c r="HN61" t="s">
        <v>6</v>
      </c>
      <c r="HO61" t="s">
        <v>6</v>
      </c>
      <c r="HP61" t="s">
        <v>6</v>
      </c>
      <c r="HQ61" t="s">
        <v>6</v>
      </c>
      <c r="HS61">
        <v>0</v>
      </c>
      <c r="IK61">
        <v>0</v>
      </c>
    </row>
    <row r="62" spans="1:247" x14ac:dyDescent="0.2">
      <c r="A62">
        <v>18</v>
      </c>
      <c r="B62">
        <v>1</v>
      </c>
      <c r="C62">
        <v>67</v>
      </c>
      <c r="E62" t="s">
        <v>186</v>
      </c>
      <c r="F62" t="s">
        <v>182</v>
      </c>
      <c r="G62" t="s">
        <v>187</v>
      </c>
      <c r="H62" t="str">
        <f>'1.Ведомость'!C69</f>
        <v>ШТ</v>
      </c>
      <c r="I62">
        <f>I56*J62</f>
        <v>2.9999999999999996</v>
      </c>
      <c r="J62">
        <v>1.1111111111111109</v>
      </c>
      <c r="K62">
        <v>1.1111111</v>
      </c>
      <c r="O62">
        <f t="shared" si="40"/>
        <v>22399.5</v>
      </c>
      <c r="P62">
        <f t="shared" si="41"/>
        <v>22399.5</v>
      </c>
      <c r="Q62">
        <f t="shared" si="42"/>
        <v>0</v>
      </c>
      <c r="R62">
        <f t="shared" si="43"/>
        <v>0</v>
      </c>
      <c r="S62">
        <f t="shared" si="44"/>
        <v>0</v>
      </c>
      <c r="T62">
        <f t="shared" si="45"/>
        <v>0</v>
      </c>
      <c r="U62">
        <f t="shared" si="46"/>
        <v>0</v>
      </c>
      <c r="V62">
        <f t="shared" si="47"/>
        <v>0</v>
      </c>
      <c r="W62">
        <f t="shared" si="48"/>
        <v>0</v>
      </c>
      <c r="X62">
        <f t="shared" si="49"/>
        <v>0</v>
      </c>
      <c r="Y62">
        <f t="shared" si="50"/>
        <v>0</v>
      </c>
      <c r="AA62">
        <v>92788498</v>
      </c>
      <c r="AB62">
        <f t="shared" si="51"/>
        <v>7466.5</v>
      </c>
      <c r="AC62">
        <f t="shared" si="52"/>
        <v>7466.5</v>
      </c>
      <c r="AD62">
        <f t="shared" si="53"/>
        <v>0</v>
      </c>
      <c r="AE62">
        <f t="shared" si="54"/>
        <v>0</v>
      </c>
      <c r="AF62">
        <f t="shared" si="55"/>
        <v>0</v>
      </c>
      <c r="AG62">
        <f t="shared" si="56"/>
        <v>0</v>
      </c>
      <c r="AH62">
        <f t="shared" si="57"/>
        <v>0</v>
      </c>
      <c r="AI62">
        <f t="shared" si="58"/>
        <v>0</v>
      </c>
      <c r="AJ62">
        <f t="shared" si="59"/>
        <v>0</v>
      </c>
      <c r="AK62">
        <v>7466.5</v>
      </c>
      <c r="AL62">
        <v>7466.5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1</v>
      </c>
      <c r="AW62">
        <v>1</v>
      </c>
      <c r="AZ62">
        <v>1</v>
      </c>
      <c r="BA62">
        <v>1</v>
      </c>
      <c r="BB62">
        <v>1</v>
      </c>
      <c r="BC62">
        <v>9.92</v>
      </c>
      <c r="BD62" t="s">
        <v>6</v>
      </c>
      <c r="BE62" t="s">
        <v>6</v>
      </c>
      <c r="BF62" t="s">
        <v>6</v>
      </c>
      <c r="BG62" t="s">
        <v>6</v>
      </c>
      <c r="BH62">
        <v>3</v>
      </c>
      <c r="BI62">
        <v>1</v>
      </c>
      <c r="BJ62" t="s">
        <v>184</v>
      </c>
      <c r="BM62">
        <v>500001</v>
      </c>
      <c r="BN62">
        <v>0</v>
      </c>
      <c r="BO62" t="s">
        <v>6</v>
      </c>
      <c r="BP62">
        <v>0</v>
      </c>
      <c r="BQ62">
        <v>8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6</v>
      </c>
      <c r="BZ62">
        <v>0</v>
      </c>
      <c r="CA62">
        <v>0</v>
      </c>
      <c r="CB62" t="s">
        <v>6</v>
      </c>
      <c r="CE62">
        <v>0</v>
      </c>
      <c r="CF62">
        <v>0</v>
      </c>
      <c r="CG62">
        <v>0</v>
      </c>
      <c r="CM62">
        <v>0</v>
      </c>
      <c r="CN62" t="s">
        <v>6</v>
      </c>
      <c r="CO62">
        <v>0</v>
      </c>
      <c r="CP62">
        <f t="shared" si="60"/>
        <v>22399.5</v>
      </c>
      <c r="CQ62">
        <f t="shared" si="78"/>
        <v>7466.5</v>
      </c>
      <c r="CR62">
        <f t="shared" si="79"/>
        <v>0</v>
      </c>
      <c r="CS62">
        <f t="shared" si="61"/>
        <v>0</v>
      </c>
      <c r="CT62">
        <f t="shared" si="62"/>
        <v>0</v>
      </c>
      <c r="CU62">
        <f t="shared" si="63"/>
        <v>0</v>
      </c>
      <c r="CV62">
        <f t="shared" si="64"/>
        <v>0</v>
      </c>
      <c r="CW62">
        <f t="shared" si="65"/>
        <v>0</v>
      </c>
      <c r="CX62">
        <f t="shared" si="66"/>
        <v>0</v>
      </c>
      <c r="CY62">
        <f>0</f>
        <v>0</v>
      </c>
      <c r="CZ62">
        <f>0</f>
        <v>0</v>
      </c>
      <c r="DC62" t="s">
        <v>6</v>
      </c>
      <c r="DD62" t="s">
        <v>6</v>
      </c>
      <c r="DE62" t="s">
        <v>6</v>
      </c>
      <c r="DF62" t="s">
        <v>6</v>
      </c>
      <c r="DG62" t="s">
        <v>6</v>
      </c>
      <c r="DH62" t="s">
        <v>6</v>
      </c>
      <c r="DI62" t="s">
        <v>6</v>
      </c>
      <c r="DJ62" t="s">
        <v>6</v>
      </c>
      <c r="DK62" t="s">
        <v>6</v>
      </c>
      <c r="DL62" t="s">
        <v>6</v>
      </c>
      <c r="DM62" t="s">
        <v>6</v>
      </c>
      <c r="DN62">
        <v>0</v>
      </c>
      <c r="DO62">
        <v>0</v>
      </c>
      <c r="DP62">
        <v>1</v>
      </c>
      <c r="DQ62">
        <v>1</v>
      </c>
      <c r="DU62">
        <v>1013</v>
      </c>
      <c r="DV62" t="s">
        <v>84</v>
      </c>
      <c r="DW62" t="s">
        <v>84</v>
      </c>
      <c r="DX62">
        <v>1</v>
      </c>
      <c r="DZ62" t="s">
        <v>6</v>
      </c>
      <c r="EA62" t="s">
        <v>6</v>
      </c>
      <c r="EB62" t="s">
        <v>6</v>
      </c>
      <c r="EC62" t="s">
        <v>6</v>
      </c>
      <c r="EE62">
        <v>59670228</v>
      </c>
      <c r="EF62">
        <v>8</v>
      </c>
      <c r="EG62" t="s">
        <v>34</v>
      </c>
      <c r="EH62">
        <v>0</v>
      </c>
      <c r="EI62" t="s">
        <v>6</v>
      </c>
      <c r="EJ62">
        <v>1</v>
      </c>
      <c r="EK62">
        <v>500001</v>
      </c>
      <c r="EL62" t="s">
        <v>35</v>
      </c>
      <c r="EM62" t="s">
        <v>36</v>
      </c>
      <c r="EO62" t="s">
        <v>6</v>
      </c>
      <c r="EQ62">
        <v>0</v>
      </c>
      <c r="ER62">
        <v>7466.5</v>
      </c>
      <c r="ES62">
        <v>7466.5</v>
      </c>
      <c r="ET62">
        <v>0</v>
      </c>
      <c r="EU62">
        <v>0</v>
      </c>
      <c r="EV62">
        <v>0</v>
      </c>
      <c r="EW62">
        <v>0</v>
      </c>
      <c r="EX62">
        <v>0</v>
      </c>
      <c r="EZ62">
        <v>5</v>
      </c>
      <c r="FC62">
        <v>0</v>
      </c>
      <c r="FD62">
        <v>18</v>
      </c>
      <c r="FF62">
        <v>7100</v>
      </c>
      <c r="FQ62">
        <v>0</v>
      </c>
      <c r="FR62">
        <v>0</v>
      </c>
      <c r="FS62">
        <v>0</v>
      </c>
      <c r="FX62">
        <v>0</v>
      </c>
      <c r="FY62">
        <v>0</v>
      </c>
      <c r="GA62" t="s">
        <v>188</v>
      </c>
      <c r="GD62">
        <v>1</v>
      </c>
      <c r="GF62">
        <v>2067869791</v>
      </c>
      <c r="GG62">
        <v>2</v>
      </c>
      <c r="GH62">
        <v>3</v>
      </c>
      <c r="GI62">
        <v>4</v>
      </c>
      <c r="GJ62">
        <v>0</v>
      </c>
      <c r="GK62">
        <v>0</v>
      </c>
      <c r="GL62">
        <f t="shared" si="67"/>
        <v>0</v>
      </c>
      <c r="GM62">
        <f t="shared" si="68"/>
        <v>22399.5</v>
      </c>
      <c r="GN62">
        <f t="shared" si="69"/>
        <v>22399.5</v>
      </c>
      <c r="GO62">
        <f t="shared" si="70"/>
        <v>0</v>
      </c>
      <c r="GP62">
        <f t="shared" si="71"/>
        <v>0</v>
      </c>
      <c r="GR62">
        <v>1</v>
      </c>
      <c r="GS62">
        <v>1</v>
      </c>
      <c r="GT62">
        <v>0</v>
      </c>
      <c r="GU62" t="s">
        <v>6</v>
      </c>
      <c r="GV62">
        <f t="shared" si="72"/>
        <v>0</v>
      </c>
      <c r="GW62">
        <v>1</v>
      </c>
      <c r="GX62">
        <f t="shared" si="73"/>
        <v>0</v>
      </c>
      <c r="HA62">
        <v>0</v>
      </c>
      <c r="HB62">
        <v>0</v>
      </c>
      <c r="HC62">
        <f t="shared" si="74"/>
        <v>0</v>
      </c>
      <c r="HE62" t="s">
        <v>47</v>
      </c>
      <c r="HF62" t="s">
        <v>39</v>
      </c>
      <c r="HG62">
        <f t="shared" si="80"/>
        <v>22399.5</v>
      </c>
      <c r="HM62" t="s">
        <v>6</v>
      </c>
      <c r="HN62" t="s">
        <v>6</v>
      </c>
      <c r="HO62" t="s">
        <v>6</v>
      </c>
      <c r="HP62" t="s">
        <v>6</v>
      </c>
      <c r="HQ62" t="s">
        <v>6</v>
      </c>
      <c r="HS62">
        <v>0</v>
      </c>
      <c r="IK62">
        <v>0</v>
      </c>
    </row>
    <row r="63" spans="1:247" x14ac:dyDescent="0.2">
      <c r="A63">
        <v>18</v>
      </c>
      <c r="B63">
        <v>1</v>
      </c>
      <c r="C63">
        <v>72</v>
      </c>
      <c r="E63" t="s">
        <v>189</v>
      </c>
      <c r="F63" t="s">
        <v>190</v>
      </c>
      <c r="G63" t="s">
        <v>191</v>
      </c>
      <c r="H63" t="str">
        <f>'1.Ведомость'!C70</f>
        <v>ШТ</v>
      </c>
      <c r="I63">
        <f>I56*J63</f>
        <v>1</v>
      </c>
      <c r="J63">
        <v>0.37037037037037035</v>
      </c>
      <c r="K63">
        <v>0.37037037</v>
      </c>
      <c r="O63">
        <f t="shared" si="40"/>
        <v>7361.34</v>
      </c>
      <c r="P63">
        <f t="shared" si="41"/>
        <v>7361.34</v>
      </c>
      <c r="Q63">
        <f t="shared" si="42"/>
        <v>0</v>
      </c>
      <c r="R63">
        <f t="shared" si="43"/>
        <v>0</v>
      </c>
      <c r="S63">
        <f t="shared" si="44"/>
        <v>0</v>
      </c>
      <c r="T63">
        <f t="shared" si="45"/>
        <v>0</v>
      </c>
      <c r="U63">
        <f t="shared" si="46"/>
        <v>0</v>
      </c>
      <c r="V63">
        <f t="shared" si="47"/>
        <v>0</v>
      </c>
      <c r="W63">
        <f t="shared" si="48"/>
        <v>0</v>
      </c>
      <c r="X63">
        <f t="shared" si="49"/>
        <v>0</v>
      </c>
      <c r="Y63">
        <f t="shared" si="50"/>
        <v>0</v>
      </c>
      <c r="AA63">
        <v>92788498</v>
      </c>
      <c r="AB63">
        <f t="shared" si="51"/>
        <v>7361.34</v>
      </c>
      <c r="AC63">
        <f t="shared" si="52"/>
        <v>7361.34</v>
      </c>
      <c r="AD63">
        <f t="shared" si="53"/>
        <v>0</v>
      </c>
      <c r="AE63">
        <f t="shared" si="54"/>
        <v>0</v>
      </c>
      <c r="AF63">
        <f t="shared" si="55"/>
        <v>0</v>
      </c>
      <c r="AG63">
        <f t="shared" si="56"/>
        <v>0</v>
      </c>
      <c r="AH63">
        <f t="shared" si="57"/>
        <v>0</v>
      </c>
      <c r="AI63">
        <f t="shared" si="58"/>
        <v>0</v>
      </c>
      <c r="AJ63">
        <f t="shared" si="59"/>
        <v>0</v>
      </c>
      <c r="AK63">
        <v>7361.34</v>
      </c>
      <c r="AL63">
        <v>7361.34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9.92</v>
      </c>
      <c r="BD63" t="s">
        <v>6</v>
      </c>
      <c r="BE63" t="s">
        <v>6</v>
      </c>
      <c r="BF63" t="s">
        <v>6</v>
      </c>
      <c r="BG63" t="s">
        <v>6</v>
      </c>
      <c r="BH63">
        <v>3</v>
      </c>
      <c r="BI63">
        <v>1</v>
      </c>
      <c r="BJ63" t="s">
        <v>192</v>
      </c>
      <c r="BM63">
        <v>500001</v>
      </c>
      <c r="BN63">
        <v>0</v>
      </c>
      <c r="BO63" t="s">
        <v>6</v>
      </c>
      <c r="BP63">
        <v>0</v>
      </c>
      <c r="BQ63">
        <v>8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6</v>
      </c>
      <c r="BZ63">
        <v>0</v>
      </c>
      <c r="CA63">
        <v>0</v>
      </c>
      <c r="CB63" t="s">
        <v>6</v>
      </c>
      <c r="CE63">
        <v>0</v>
      </c>
      <c r="CF63">
        <v>0</v>
      </c>
      <c r="CG63">
        <v>0</v>
      </c>
      <c r="CM63">
        <v>0</v>
      </c>
      <c r="CN63" t="s">
        <v>6</v>
      </c>
      <c r="CO63">
        <v>0</v>
      </c>
      <c r="CP63">
        <f t="shared" si="60"/>
        <v>7361.34</v>
      </c>
      <c r="CQ63">
        <f t="shared" si="78"/>
        <v>7361.34</v>
      </c>
      <c r="CR63">
        <f t="shared" si="79"/>
        <v>0</v>
      </c>
      <c r="CS63">
        <f t="shared" si="61"/>
        <v>0</v>
      </c>
      <c r="CT63">
        <f t="shared" si="62"/>
        <v>0</v>
      </c>
      <c r="CU63">
        <f t="shared" si="63"/>
        <v>0</v>
      </c>
      <c r="CV63">
        <f t="shared" si="64"/>
        <v>0</v>
      </c>
      <c r="CW63">
        <f t="shared" si="65"/>
        <v>0</v>
      </c>
      <c r="CX63">
        <f t="shared" si="66"/>
        <v>0</v>
      </c>
      <c r="CY63">
        <f>0</f>
        <v>0</v>
      </c>
      <c r="CZ63">
        <f>0</f>
        <v>0</v>
      </c>
      <c r="DC63" t="s">
        <v>6</v>
      </c>
      <c r="DD63" t="s">
        <v>6</v>
      </c>
      <c r="DE63" t="s">
        <v>6</v>
      </c>
      <c r="DF63" t="s">
        <v>6</v>
      </c>
      <c r="DG63" t="s">
        <v>6</v>
      </c>
      <c r="DH63" t="s">
        <v>6</v>
      </c>
      <c r="DI63" t="s">
        <v>6</v>
      </c>
      <c r="DJ63" t="s">
        <v>6</v>
      </c>
      <c r="DK63" t="s">
        <v>6</v>
      </c>
      <c r="DL63" t="s">
        <v>6</v>
      </c>
      <c r="DM63" t="s">
        <v>6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84</v>
      </c>
      <c r="DW63" t="s">
        <v>84</v>
      </c>
      <c r="DX63">
        <v>1</v>
      </c>
      <c r="DZ63" t="s">
        <v>6</v>
      </c>
      <c r="EA63" t="s">
        <v>6</v>
      </c>
      <c r="EB63" t="s">
        <v>6</v>
      </c>
      <c r="EC63" t="s">
        <v>6</v>
      </c>
      <c r="EE63">
        <v>59670228</v>
      </c>
      <c r="EF63">
        <v>8</v>
      </c>
      <c r="EG63" t="s">
        <v>34</v>
      </c>
      <c r="EH63">
        <v>0</v>
      </c>
      <c r="EI63" t="s">
        <v>6</v>
      </c>
      <c r="EJ63">
        <v>1</v>
      </c>
      <c r="EK63">
        <v>500001</v>
      </c>
      <c r="EL63" t="s">
        <v>35</v>
      </c>
      <c r="EM63" t="s">
        <v>36</v>
      </c>
      <c r="EO63" t="s">
        <v>6</v>
      </c>
      <c r="EQ63">
        <v>0</v>
      </c>
      <c r="ER63">
        <v>7361.34</v>
      </c>
      <c r="ES63">
        <v>7361.34</v>
      </c>
      <c r="ET63">
        <v>0</v>
      </c>
      <c r="EU63">
        <v>0</v>
      </c>
      <c r="EV63">
        <v>0</v>
      </c>
      <c r="EW63">
        <v>0</v>
      </c>
      <c r="EX63">
        <v>0</v>
      </c>
      <c r="EZ63">
        <v>5</v>
      </c>
      <c r="FC63">
        <v>0</v>
      </c>
      <c r="FD63">
        <v>18</v>
      </c>
      <c r="FF63">
        <v>7000</v>
      </c>
      <c r="FQ63">
        <v>0</v>
      </c>
      <c r="FR63">
        <v>0</v>
      </c>
      <c r="FS63">
        <v>0</v>
      </c>
      <c r="FX63">
        <v>0</v>
      </c>
      <c r="FY63">
        <v>0</v>
      </c>
      <c r="GA63" t="s">
        <v>193</v>
      </c>
      <c r="GD63">
        <v>1</v>
      </c>
      <c r="GF63">
        <v>-1314441294</v>
      </c>
      <c r="GG63">
        <v>2</v>
      </c>
      <c r="GH63">
        <v>3</v>
      </c>
      <c r="GI63">
        <v>4</v>
      </c>
      <c r="GJ63">
        <v>0</v>
      </c>
      <c r="GK63">
        <v>0</v>
      </c>
      <c r="GL63">
        <f t="shared" si="67"/>
        <v>0</v>
      </c>
      <c r="GM63">
        <f t="shared" si="68"/>
        <v>7361.34</v>
      </c>
      <c r="GN63">
        <f t="shared" si="69"/>
        <v>7361.34</v>
      </c>
      <c r="GO63">
        <f t="shared" si="70"/>
        <v>0</v>
      </c>
      <c r="GP63">
        <f t="shared" si="71"/>
        <v>0</v>
      </c>
      <c r="GR63">
        <v>1</v>
      </c>
      <c r="GS63">
        <v>1</v>
      </c>
      <c r="GT63">
        <v>0</v>
      </c>
      <c r="GU63" t="s">
        <v>6</v>
      </c>
      <c r="GV63">
        <f t="shared" si="72"/>
        <v>0</v>
      </c>
      <c r="GW63">
        <v>1</v>
      </c>
      <c r="GX63">
        <f t="shared" si="73"/>
        <v>0</v>
      </c>
      <c r="HA63">
        <v>0</v>
      </c>
      <c r="HB63">
        <v>0</v>
      </c>
      <c r="HC63">
        <f t="shared" si="74"/>
        <v>0</v>
      </c>
      <c r="HE63" t="s">
        <v>47</v>
      </c>
      <c r="HF63" t="s">
        <v>39</v>
      </c>
      <c r="HG63">
        <f t="shared" si="80"/>
        <v>7361.34</v>
      </c>
      <c r="HM63" t="s">
        <v>6</v>
      </c>
      <c r="HN63" t="s">
        <v>6</v>
      </c>
      <c r="HO63" t="s">
        <v>6</v>
      </c>
      <c r="HP63" t="s">
        <v>6</v>
      </c>
      <c r="HQ63" t="s">
        <v>6</v>
      </c>
      <c r="HS63">
        <v>0</v>
      </c>
      <c r="IK63">
        <v>0</v>
      </c>
    </row>
    <row r="64" spans="1:247" x14ac:dyDescent="0.2">
      <c r="A64">
        <v>18</v>
      </c>
      <c r="B64">
        <v>1</v>
      </c>
      <c r="C64">
        <v>71</v>
      </c>
      <c r="E64" t="s">
        <v>194</v>
      </c>
      <c r="F64" t="s">
        <v>195</v>
      </c>
      <c r="G64" t="s">
        <v>196</v>
      </c>
      <c r="H64" t="str">
        <f>'1.Ведомость'!C71</f>
        <v>ШТ</v>
      </c>
      <c r="I64">
        <f>I56*J64</f>
        <v>2.9999999999999996</v>
      </c>
      <c r="J64">
        <v>1.1111111111111109</v>
      </c>
      <c r="K64">
        <v>1.1111111</v>
      </c>
      <c r="O64">
        <f t="shared" si="40"/>
        <v>14196.87</v>
      </c>
      <c r="P64">
        <f t="shared" si="41"/>
        <v>14196.87</v>
      </c>
      <c r="Q64">
        <f t="shared" si="42"/>
        <v>0</v>
      </c>
      <c r="R64">
        <f t="shared" si="43"/>
        <v>0</v>
      </c>
      <c r="S64">
        <f t="shared" si="44"/>
        <v>0</v>
      </c>
      <c r="T64">
        <f t="shared" si="45"/>
        <v>0</v>
      </c>
      <c r="U64">
        <f t="shared" si="46"/>
        <v>0</v>
      </c>
      <c r="V64">
        <f t="shared" si="47"/>
        <v>0</v>
      </c>
      <c r="W64">
        <f t="shared" si="48"/>
        <v>0</v>
      </c>
      <c r="X64">
        <f t="shared" si="49"/>
        <v>0</v>
      </c>
      <c r="Y64">
        <f t="shared" si="50"/>
        <v>0</v>
      </c>
      <c r="AA64">
        <v>92788498</v>
      </c>
      <c r="AB64">
        <f t="shared" si="51"/>
        <v>4732.29</v>
      </c>
      <c r="AC64">
        <f t="shared" si="52"/>
        <v>4732.29</v>
      </c>
      <c r="AD64">
        <f t="shared" si="53"/>
        <v>0</v>
      </c>
      <c r="AE64">
        <f t="shared" si="54"/>
        <v>0</v>
      </c>
      <c r="AF64">
        <f t="shared" si="55"/>
        <v>0</v>
      </c>
      <c r="AG64">
        <f t="shared" si="56"/>
        <v>0</v>
      </c>
      <c r="AH64">
        <f t="shared" si="57"/>
        <v>0</v>
      </c>
      <c r="AI64">
        <f t="shared" si="58"/>
        <v>0</v>
      </c>
      <c r="AJ64">
        <f t="shared" si="59"/>
        <v>0</v>
      </c>
      <c r="AK64">
        <v>4732.29</v>
      </c>
      <c r="AL64">
        <v>4732.29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9.92</v>
      </c>
      <c r="BD64" t="s">
        <v>6</v>
      </c>
      <c r="BE64" t="s">
        <v>6</v>
      </c>
      <c r="BF64" t="s">
        <v>6</v>
      </c>
      <c r="BG64" t="s">
        <v>6</v>
      </c>
      <c r="BH64">
        <v>3</v>
      </c>
      <c r="BI64">
        <v>1</v>
      </c>
      <c r="BJ64" t="s">
        <v>197</v>
      </c>
      <c r="BM64">
        <v>500001</v>
      </c>
      <c r="BN64">
        <v>0</v>
      </c>
      <c r="BO64" t="s">
        <v>6</v>
      </c>
      <c r="BP64">
        <v>0</v>
      </c>
      <c r="BQ64">
        <v>8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6</v>
      </c>
      <c r="BZ64">
        <v>0</v>
      </c>
      <c r="CA64">
        <v>0</v>
      </c>
      <c r="CB64" t="s">
        <v>6</v>
      </c>
      <c r="CE64">
        <v>0</v>
      </c>
      <c r="CF64">
        <v>0</v>
      </c>
      <c r="CG64">
        <v>0</v>
      </c>
      <c r="CM64">
        <v>0</v>
      </c>
      <c r="CN64" t="s">
        <v>6</v>
      </c>
      <c r="CO64">
        <v>0</v>
      </c>
      <c r="CP64">
        <f t="shared" si="60"/>
        <v>14196.87</v>
      </c>
      <c r="CQ64">
        <f t="shared" si="78"/>
        <v>4732.29</v>
      </c>
      <c r="CR64">
        <f t="shared" si="79"/>
        <v>0</v>
      </c>
      <c r="CS64">
        <f t="shared" si="61"/>
        <v>0</v>
      </c>
      <c r="CT64">
        <f t="shared" si="62"/>
        <v>0</v>
      </c>
      <c r="CU64">
        <f t="shared" si="63"/>
        <v>0</v>
      </c>
      <c r="CV64">
        <f t="shared" si="64"/>
        <v>0</v>
      </c>
      <c r="CW64">
        <f t="shared" si="65"/>
        <v>0</v>
      </c>
      <c r="CX64">
        <f t="shared" si="66"/>
        <v>0</v>
      </c>
      <c r="CY64">
        <f>0</f>
        <v>0</v>
      </c>
      <c r="CZ64">
        <f>0</f>
        <v>0</v>
      </c>
      <c r="DC64" t="s">
        <v>6</v>
      </c>
      <c r="DD64" t="s">
        <v>6</v>
      </c>
      <c r="DE64" t="s">
        <v>6</v>
      </c>
      <c r="DF64" t="s">
        <v>6</v>
      </c>
      <c r="DG64" t="s">
        <v>6</v>
      </c>
      <c r="DH64" t="s">
        <v>6</v>
      </c>
      <c r="DI64" t="s">
        <v>6</v>
      </c>
      <c r="DJ64" t="s">
        <v>6</v>
      </c>
      <c r="DK64" t="s">
        <v>6</v>
      </c>
      <c r="DL64" t="s">
        <v>6</v>
      </c>
      <c r="DM64" t="s">
        <v>6</v>
      </c>
      <c r="DN64">
        <v>0</v>
      </c>
      <c r="DO64">
        <v>0</v>
      </c>
      <c r="DP64">
        <v>1</v>
      </c>
      <c r="DQ64">
        <v>1</v>
      </c>
      <c r="DU64">
        <v>1013</v>
      </c>
      <c r="DV64" t="s">
        <v>84</v>
      </c>
      <c r="DW64" t="s">
        <v>84</v>
      </c>
      <c r="DX64">
        <v>1</v>
      </c>
      <c r="DZ64" t="s">
        <v>6</v>
      </c>
      <c r="EA64" t="s">
        <v>6</v>
      </c>
      <c r="EB64" t="s">
        <v>6</v>
      </c>
      <c r="EC64" t="s">
        <v>6</v>
      </c>
      <c r="EE64">
        <v>59670228</v>
      </c>
      <c r="EF64">
        <v>8</v>
      </c>
      <c r="EG64" t="s">
        <v>34</v>
      </c>
      <c r="EH64">
        <v>0</v>
      </c>
      <c r="EI64" t="s">
        <v>6</v>
      </c>
      <c r="EJ64">
        <v>1</v>
      </c>
      <c r="EK64">
        <v>500001</v>
      </c>
      <c r="EL64" t="s">
        <v>35</v>
      </c>
      <c r="EM64" t="s">
        <v>36</v>
      </c>
      <c r="EO64" t="s">
        <v>6</v>
      </c>
      <c r="EQ64">
        <v>0</v>
      </c>
      <c r="ER64">
        <v>4732.29</v>
      </c>
      <c r="ES64">
        <v>4732.29</v>
      </c>
      <c r="ET64">
        <v>0</v>
      </c>
      <c r="EU64">
        <v>0</v>
      </c>
      <c r="EV64">
        <v>0</v>
      </c>
      <c r="EW64">
        <v>0</v>
      </c>
      <c r="EX64">
        <v>0</v>
      </c>
      <c r="EZ64">
        <v>5</v>
      </c>
      <c r="FC64">
        <v>0</v>
      </c>
      <c r="FD64">
        <v>18</v>
      </c>
      <c r="FF64">
        <v>4500</v>
      </c>
      <c r="FQ64">
        <v>0</v>
      </c>
      <c r="FR64">
        <v>0</v>
      </c>
      <c r="FS64">
        <v>0</v>
      </c>
      <c r="FX64">
        <v>0</v>
      </c>
      <c r="FY64">
        <v>0</v>
      </c>
      <c r="GA64" t="s">
        <v>180</v>
      </c>
      <c r="GD64">
        <v>1</v>
      </c>
      <c r="GF64">
        <v>-129088654</v>
      </c>
      <c r="GG64">
        <v>2</v>
      </c>
      <c r="GH64">
        <v>3</v>
      </c>
      <c r="GI64">
        <v>4</v>
      </c>
      <c r="GJ64">
        <v>0</v>
      </c>
      <c r="GK64">
        <v>0</v>
      </c>
      <c r="GL64">
        <f t="shared" si="67"/>
        <v>0</v>
      </c>
      <c r="GM64">
        <f t="shared" si="68"/>
        <v>14196.87</v>
      </c>
      <c r="GN64">
        <f t="shared" si="69"/>
        <v>14196.87</v>
      </c>
      <c r="GO64">
        <f t="shared" si="70"/>
        <v>0</v>
      </c>
      <c r="GP64">
        <f t="shared" si="71"/>
        <v>0</v>
      </c>
      <c r="GR64">
        <v>1</v>
      </c>
      <c r="GS64">
        <v>1</v>
      </c>
      <c r="GT64">
        <v>0</v>
      </c>
      <c r="GU64" t="s">
        <v>6</v>
      </c>
      <c r="GV64">
        <f t="shared" si="72"/>
        <v>0</v>
      </c>
      <c r="GW64">
        <v>1</v>
      </c>
      <c r="GX64">
        <f t="shared" si="73"/>
        <v>0</v>
      </c>
      <c r="HA64">
        <v>0</v>
      </c>
      <c r="HB64">
        <v>0</v>
      </c>
      <c r="HC64">
        <f t="shared" si="74"/>
        <v>0</v>
      </c>
      <c r="HE64" t="s">
        <v>47</v>
      </c>
      <c r="HF64" t="s">
        <v>39</v>
      </c>
      <c r="HG64">
        <f t="shared" si="80"/>
        <v>14196.87</v>
      </c>
      <c r="HM64" t="s">
        <v>6</v>
      </c>
      <c r="HN64" t="s">
        <v>6</v>
      </c>
      <c r="HO64" t="s">
        <v>6</v>
      </c>
      <c r="HP64" t="s">
        <v>6</v>
      </c>
      <c r="HQ64" t="s">
        <v>6</v>
      </c>
      <c r="HS64">
        <v>0</v>
      </c>
      <c r="IK64">
        <v>0</v>
      </c>
    </row>
    <row r="65" spans="1:247" x14ac:dyDescent="0.2">
      <c r="A65">
        <v>17</v>
      </c>
      <c r="B65">
        <v>1</v>
      </c>
      <c r="C65">
        <f>ROW(SmtRes!A79)</f>
        <v>79</v>
      </c>
      <c r="D65">
        <f>ROW(EtalonRes!A68)</f>
        <v>68</v>
      </c>
      <c r="E65" t="s">
        <v>198</v>
      </c>
      <c r="F65" t="s">
        <v>199</v>
      </c>
      <c r="G65" t="s">
        <v>200</v>
      </c>
      <c r="H65" t="s">
        <v>201</v>
      </c>
      <c r="I65">
        <f>ROUND((6+4)/1000,7)</f>
        <v>0.01</v>
      </c>
      <c r="J65">
        <v>0</v>
      </c>
      <c r="K65">
        <f>ROUND((6+4)/1000,7)</f>
        <v>0.01</v>
      </c>
      <c r="O65">
        <f t="shared" si="40"/>
        <v>80.7</v>
      </c>
      <c r="P65">
        <f t="shared" si="41"/>
        <v>0.06</v>
      </c>
      <c r="Q65">
        <f t="shared" si="42"/>
        <v>1.73</v>
      </c>
      <c r="R65">
        <f t="shared" si="43"/>
        <v>0.52</v>
      </c>
      <c r="S65">
        <f t="shared" si="44"/>
        <v>78.91</v>
      </c>
      <c r="T65">
        <f t="shared" si="45"/>
        <v>0</v>
      </c>
      <c r="U65">
        <f t="shared" si="46"/>
        <v>0.17</v>
      </c>
      <c r="V65">
        <f t="shared" si="47"/>
        <v>1E-3</v>
      </c>
      <c r="W65">
        <f t="shared" si="48"/>
        <v>0</v>
      </c>
      <c r="X65">
        <f t="shared" si="49"/>
        <v>81.81</v>
      </c>
      <c r="Y65">
        <f t="shared" si="50"/>
        <v>57.19</v>
      </c>
      <c r="AA65">
        <v>92788498</v>
      </c>
      <c r="AB65">
        <f t="shared" si="51"/>
        <v>187.56</v>
      </c>
      <c r="AC65">
        <f t="shared" si="52"/>
        <v>0.61</v>
      </c>
      <c r="AD65">
        <f t="shared" si="53"/>
        <v>11</v>
      </c>
      <c r="AE65">
        <f t="shared" si="54"/>
        <v>1.1599999999999999</v>
      </c>
      <c r="AF65">
        <f t="shared" si="55"/>
        <v>175.95</v>
      </c>
      <c r="AG65">
        <f t="shared" si="56"/>
        <v>0</v>
      </c>
      <c r="AH65">
        <f t="shared" si="57"/>
        <v>17</v>
      </c>
      <c r="AI65">
        <f t="shared" si="58"/>
        <v>0.1</v>
      </c>
      <c r="AJ65">
        <f t="shared" si="59"/>
        <v>0</v>
      </c>
      <c r="AK65">
        <v>187.56</v>
      </c>
      <c r="AL65">
        <v>0.61</v>
      </c>
      <c r="AM65">
        <v>11</v>
      </c>
      <c r="AN65">
        <v>1.1599999999999999</v>
      </c>
      <c r="AO65">
        <v>175.95</v>
      </c>
      <c r="AP65">
        <v>0</v>
      </c>
      <c r="AQ65">
        <v>17</v>
      </c>
      <c r="AR65">
        <v>0.1</v>
      </c>
      <c r="AS65">
        <v>0</v>
      </c>
      <c r="AT65">
        <v>103</v>
      </c>
      <c r="AU65">
        <v>72</v>
      </c>
      <c r="AV65">
        <v>1</v>
      </c>
      <c r="AW65">
        <v>1</v>
      </c>
      <c r="AZ65">
        <v>1</v>
      </c>
      <c r="BA65">
        <v>44.85</v>
      </c>
      <c r="BB65">
        <v>15.72</v>
      </c>
      <c r="BC65">
        <v>9.92</v>
      </c>
      <c r="BD65" t="s">
        <v>6</v>
      </c>
      <c r="BE65" t="s">
        <v>6</v>
      </c>
      <c r="BF65" t="s">
        <v>6</v>
      </c>
      <c r="BG65" t="s">
        <v>6</v>
      </c>
      <c r="BH65">
        <v>0</v>
      </c>
      <c r="BI65">
        <v>1</v>
      </c>
      <c r="BJ65" t="s">
        <v>202</v>
      </c>
      <c r="BM65">
        <v>47001</v>
      </c>
      <c r="BN65">
        <v>0</v>
      </c>
      <c r="BO65" t="s">
        <v>6</v>
      </c>
      <c r="BP65">
        <v>0</v>
      </c>
      <c r="BQ65">
        <v>2</v>
      </c>
      <c r="BR65">
        <v>0</v>
      </c>
      <c r="BS65">
        <v>44.85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6</v>
      </c>
      <c r="BZ65">
        <v>103</v>
      </c>
      <c r="CA65">
        <v>72</v>
      </c>
      <c r="CB65" t="s">
        <v>6</v>
      </c>
      <c r="CE65">
        <v>0</v>
      </c>
      <c r="CF65">
        <v>0</v>
      </c>
      <c r="CG65">
        <v>0</v>
      </c>
      <c r="CM65">
        <v>0</v>
      </c>
      <c r="CN65" t="s">
        <v>6</v>
      </c>
      <c r="CO65">
        <v>0</v>
      </c>
      <c r="CP65">
        <f t="shared" si="60"/>
        <v>80.7</v>
      </c>
      <c r="CQ65">
        <f>AC65*BC65</f>
        <v>6.0511999999999997</v>
      </c>
      <c r="CR65">
        <f>(((ET65)*BB65-(EU65)*BS65)+AE65*BS65)</f>
        <v>172.92000000000002</v>
      </c>
      <c r="CS65">
        <f t="shared" si="61"/>
        <v>52.025999999999996</v>
      </c>
      <c r="CT65">
        <f t="shared" si="62"/>
        <v>7891.3575000000001</v>
      </c>
      <c r="CU65">
        <f t="shared" si="63"/>
        <v>0</v>
      </c>
      <c r="CV65">
        <f t="shared" si="64"/>
        <v>17</v>
      </c>
      <c r="CW65">
        <f t="shared" si="65"/>
        <v>0.1</v>
      </c>
      <c r="CX65">
        <f t="shared" si="66"/>
        <v>0</v>
      </c>
      <c r="CY65">
        <f>(((S65+R65)*AT65)/100)</f>
        <v>81.812899999999985</v>
      </c>
      <c r="CZ65">
        <f>(((S65+R65)*AU65)/100)</f>
        <v>57.189599999999992</v>
      </c>
      <c r="DC65" t="s">
        <v>6</v>
      </c>
      <c r="DD65" t="s">
        <v>6</v>
      </c>
      <c r="DE65" t="s">
        <v>6</v>
      </c>
      <c r="DF65" t="s">
        <v>6</v>
      </c>
      <c r="DG65" t="s">
        <v>6</v>
      </c>
      <c r="DH65" t="s">
        <v>6</v>
      </c>
      <c r="DI65" t="s">
        <v>6</v>
      </c>
      <c r="DJ65" t="s">
        <v>6</v>
      </c>
      <c r="DK65" t="s">
        <v>6</v>
      </c>
      <c r="DL65" t="s">
        <v>6</v>
      </c>
      <c r="DM65" t="s">
        <v>6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201</v>
      </c>
      <c r="DW65" t="s">
        <v>201</v>
      </c>
      <c r="DX65">
        <v>1</v>
      </c>
      <c r="DZ65" t="s">
        <v>6</v>
      </c>
      <c r="EA65" t="s">
        <v>6</v>
      </c>
      <c r="EB65" t="s">
        <v>6</v>
      </c>
      <c r="EC65" t="s">
        <v>6</v>
      </c>
      <c r="EE65">
        <v>59670419</v>
      </c>
      <c r="EF65">
        <v>2</v>
      </c>
      <c r="EG65" t="s">
        <v>24</v>
      </c>
      <c r="EH65">
        <v>41</v>
      </c>
      <c r="EI65" t="s">
        <v>25</v>
      </c>
      <c r="EJ65">
        <v>1</v>
      </c>
      <c r="EK65">
        <v>47001</v>
      </c>
      <c r="EL65" t="s">
        <v>25</v>
      </c>
      <c r="EM65" t="s">
        <v>26</v>
      </c>
      <c r="EO65" t="s">
        <v>6</v>
      </c>
      <c r="EQ65">
        <v>131072</v>
      </c>
      <c r="ER65">
        <v>187.56</v>
      </c>
      <c r="ES65">
        <v>0.61</v>
      </c>
      <c r="ET65">
        <v>11</v>
      </c>
      <c r="EU65">
        <v>1.1599999999999999</v>
      </c>
      <c r="EV65">
        <v>175.95</v>
      </c>
      <c r="EW65">
        <v>17</v>
      </c>
      <c r="EX65">
        <v>0.1</v>
      </c>
      <c r="EY65">
        <v>0</v>
      </c>
      <c r="FQ65">
        <v>0</v>
      </c>
      <c r="FR65">
        <v>0</v>
      </c>
      <c r="FS65">
        <v>0</v>
      </c>
      <c r="FX65">
        <v>103</v>
      </c>
      <c r="FY65">
        <v>72</v>
      </c>
      <c r="GA65" t="s">
        <v>6</v>
      </c>
      <c r="GD65">
        <v>1</v>
      </c>
      <c r="GF65">
        <v>342207447</v>
      </c>
      <c r="GG65">
        <v>2</v>
      </c>
      <c r="GH65">
        <v>1</v>
      </c>
      <c r="GI65">
        <v>4</v>
      </c>
      <c r="GJ65">
        <v>0</v>
      </c>
      <c r="GK65">
        <v>0</v>
      </c>
      <c r="GL65">
        <f t="shared" si="67"/>
        <v>0</v>
      </c>
      <c r="GM65">
        <f t="shared" si="68"/>
        <v>219.7</v>
      </c>
      <c r="GN65">
        <f t="shared" si="69"/>
        <v>219.7</v>
      </c>
      <c r="GO65">
        <f t="shared" si="70"/>
        <v>0</v>
      </c>
      <c r="GP65">
        <f t="shared" si="71"/>
        <v>0</v>
      </c>
      <c r="GR65">
        <v>0</v>
      </c>
      <c r="GS65">
        <v>3</v>
      </c>
      <c r="GT65">
        <v>0</v>
      </c>
      <c r="GU65" t="s">
        <v>6</v>
      </c>
      <c r="GV65">
        <f t="shared" si="72"/>
        <v>0</v>
      </c>
      <c r="GW65">
        <v>1</v>
      </c>
      <c r="GX65">
        <f t="shared" si="73"/>
        <v>0</v>
      </c>
      <c r="HA65">
        <v>0</v>
      </c>
      <c r="HB65">
        <v>0</v>
      </c>
      <c r="HC65">
        <f t="shared" si="74"/>
        <v>0</v>
      </c>
      <c r="HE65" t="s">
        <v>6</v>
      </c>
      <c r="HF65" t="s">
        <v>6</v>
      </c>
      <c r="HM65" t="s">
        <v>6</v>
      </c>
      <c r="HN65" t="s">
        <v>27</v>
      </c>
      <c r="HO65" t="s">
        <v>28</v>
      </c>
      <c r="HP65" t="s">
        <v>25</v>
      </c>
      <c r="HQ65" t="s">
        <v>25</v>
      </c>
      <c r="HS65">
        <v>0</v>
      </c>
      <c r="IK65">
        <v>0</v>
      </c>
      <c r="IL65" t="s">
        <v>437</v>
      </c>
      <c r="IM65">
        <v>0.01</v>
      </c>
    </row>
    <row r="66" spans="1:247" x14ac:dyDescent="0.2">
      <c r="A66">
        <v>18</v>
      </c>
      <c r="B66">
        <v>1</v>
      </c>
      <c r="C66">
        <v>79</v>
      </c>
      <c r="E66" t="s">
        <v>203</v>
      </c>
      <c r="F66" t="s">
        <v>204</v>
      </c>
      <c r="G66" t="s">
        <v>205</v>
      </c>
      <c r="H66" t="str">
        <f>'1.Ведомость'!C74</f>
        <v>ШТ</v>
      </c>
      <c r="I66">
        <f>I65*J66</f>
        <v>6</v>
      </c>
      <c r="J66">
        <v>600</v>
      </c>
      <c r="K66">
        <v>600</v>
      </c>
      <c r="O66">
        <f t="shared" si="40"/>
        <v>3154.86</v>
      </c>
      <c r="P66">
        <f t="shared" si="41"/>
        <v>3154.86</v>
      </c>
      <c r="Q66">
        <f t="shared" si="42"/>
        <v>0</v>
      </c>
      <c r="R66">
        <f t="shared" si="43"/>
        <v>0</v>
      </c>
      <c r="S66">
        <f t="shared" si="44"/>
        <v>0</v>
      </c>
      <c r="T66">
        <f t="shared" si="45"/>
        <v>0</v>
      </c>
      <c r="U66">
        <f t="shared" si="46"/>
        <v>0</v>
      </c>
      <c r="V66">
        <f t="shared" si="47"/>
        <v>0</v>
      </c>
      <c r="W66">
        <f t="shared" si="48"/>
        <v>0</v>
      </c>
      <c r="X66">
        <f t="shared" si="49"/>
        <v>0</v>
      </c>
      <c r="Y66">
        <f t="shared" si="50"/>
        <v>0</v>
      </c>
      <c r="AA66">
        <v>92788498</v>
      </c>
      <c r="AB66">
        <f t="shared" si="51"/>
        <v>525.80999999999995</v>
      </c>
      <c r="AC66">
        <f t="shared" si="52"/>
        <v>525.80999999999995</v>
      </c>
      <c r="AD66">
        <f t="shared" si="53"/>
        <v>0</v>
      </c>
      <c r="AE66">
        <f t="shared" si="54"/>
        <v>0</v>
      </c>
      <c r="AF66">
        <f t="shared" si="55"/>
        <v>0</v>
      </c>
      <c r="AG66">
        <f t="shared" si="56"/>
        <v>0</v>
      </c>
      <c r="AH66">
        <f t="shared" si="57"/>
        <v>0</v>
      </c>
      <c r="AI66">
        <f t="shared" si="58"/>
        <v>0</v>
      </c>
      <c r="AJ66">
        <f t="shared" si="59"/>
        <v>0</v>
      </c>
      <c r="AK66">
        <v>525.80999999999995</v>
      </c>
      <c r="AL66">
        <v>525.80999999999995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9.92</v>
      </c>
      <c r="BD66" t="s">
        <v>6</v>
      </c>
      <c r="BE66" t="s">
        <v>6</v>
      </c>
      <c r="BF66" t="s">
        <v>6</v>
      </c>
      <c r="BG66" t="s">
        <v>6</v>
      </c>
      <c r="BH66">
        <v>3</v>
      </c>
      <c r="BI66">
        <v>1</v>
      </c>
      <c r="BJ66" t="s">
        <v>206</v>
      </c>
      <c r="BM66">
        <v>500001</v>
      </c>
      <c r="BN66">
        <v>0</v>
      </c>
      <c r="BO66" t="s">
        <v>6</v>
      </c>
      <c r="BP66">
        <v>0</v>
      </c>
      <c r="BQ66">
        <v>8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6</v>
      </c>
      <c r="BZ66">
        <v>0</v>
      </c>
      <c r="CA66">
        <v>0</v>
      </c>
      <c r="CB66" t="s">
        <v>6</v>
      </c>
      <c r="CE66">
        <v>0</v>
      </c>
      <c r="CF66">
        <v>0</v>
      </c>
      <c r="CG66">
        <v>0</v>
      </c>
      <c r="CM66">
        <v>0</v>
      </c>
      <c r="CN66" t="s">
        <v>6</v>
      </c>
      <c r="CO66">
        <v>0</v>
      </c>
      <c r="CP66">
        <f t="shared" si="60"/>
        <v>3154.86</v>
      </c>
      <c r="CQ66">
        <f>AC66</f>
        <v>525.80999999999995</v>
      </c>
      <c r="CR66">
        <f>(((ET66)-(EU66)*BS66)+AE66*BS66)</f>
        <v>0</v>
      </c>
      <c r="CS66">
        <f t="shared" si="61"/>
        <v>0</v>
      </c>
      <c r="CT66">
        <f t="shared" si="62"/>
        <v>0</v>
      </c>
      <c r="CU66">
        <f t="shared" si="63"/>
        <v>0</v>
      </c>
      <c r="CV66">
        <f t="shared" si="64"/>
        <v>0</v>
      </c>
      <c r="CW66">
        <f t="shared" si="65"/>
        <v>0</v>
      </c>
      <c r="CX66">
        <f t="shared" si="66"/>
        <v>0</v>
      </c>
      <c r="CY66">
        <f>0</f>
        <v>0</v>
      </c>
      <c r="CZ66">
        <f>0</f>
        <v>0</v>
      </c>
      <c r="DC66" t="s">
        <v>6</v>
      </c>
      <c r="DD66" t="s">
        <v>6</v>
      </c>
      <c r="DE66" t="s">
        <v>6</v>
      </c>
      <c r="DF66" t="s">
        <v>6</v>
      </c>
      <c r="DG66" t="s">
        <v>6</v>
      </c>
      <c r="DH66" t="s">
        <v>6</v>
      </c>
      <c r="DI66" t="s">
        <v>6</v>
      </c>
      <c r="DJ66" t="s">
        <v>6</v>
      </c>
      <c r="DK66" t="s">
        <v>6</v>
      </c>
      <c r="DL66" t="s">
        <v>6</v>
      </c>
      <c r="DM66" t="s">
        <v>6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84</v>
      </c>
      <c r="DW66" t="s">
        <v>84</v>
      </c>
      <c r="DX66">
        <v>1</v>
      </c>
      <c r="DZ66" t="s">
        <v>6</v>
      </c>
      <c r="EA66" t="s">
        <v>6</v>
      </c>
      <c r="EB66" t="s">
        <v>6</v>
      </c>
      <c r="EC66" t="s">
        <v>6</v>
      </c>
      <c r="EE66">
        <v>59670228</v>
      </c>
      <c r="EF66">
        <v>8</v>
      </c>
      <c r="EG66" t="s">
        <v>34</v>
      </c>
      <c r="EH66">
        <v>0</v>
      </c>
      <c r="EI66" t="s">
        <v>6</v>
      </c>
      <c r="EJ66">
        <v>1</v>
      </c>
      <c r="EK66">
        <v>500001</v>
      </c>
      <c r="EL66" t="s">
        <v>35</v>
      </c>
      <c r="EM66" t="s">
        <v>36</v>
      </c>
      <c r="EO66" t="s">
        <v>6</v>
      </c>
      <c r="EQ66">
        <v>0</v>
      </c>
      <c r="ER66">
        <v>525.80999999999995</v>
      </c>
      <c r="ES66">
        <v>525.80999999999995</v>
      </c>
      <c r="ET66">
        <v>0</v>
      </c>
      <c r="EU66">
        <v>0</v>
      </c>
      <c r="EV66">
        <v>0</v>
      </c>
      <c r="EW66">
        <v>0</v>
      </c>
      <c r="EX66">
        <v>0</v>
      </c>
      <c r="EZ66">
        <v>5</v>
      </c>
      <c r="FC66">
        <v>0</v>
      </c>
      <c r="FD66">
        <v>18</v>
      </c>
      <c r="FF66">
        <v>500</v>
      </c>
      <c r="FQ66">
        <v>0</v>
      </c>
      <c r="FR66">
        <v>0</v>
      </c>
      <c r="FS66">
        <v>0</v>
      </c>
      <c r="FX66">
        <v>0</v>
      </c>
      <c r="FY66">
        <v>0</v>
      </c>
      <c r="GA66" t="s">
        <v>207</v>
      </c>
      <c r="GD66">
        <v>1</v>
      </c>
      <c r="GF66">
        <v>-1117884884</v>
      </c>
      <c r="GG66">
        <v>2</v>
      </c>
      <c r="GH66">
        <v>3</v>
      </c>
      <c r="GI66">
        <v>4</v>
      </c>
      <c r="GJ66">
        <v>0</v>
      </c>
      <c r="GK66">
        <v>0</v>
      </c>
      <c r="GL66">
        <f t="shared" si="67"/>
        <v>0</v>
      </c>
      <c r="GM66">
        <f t="shared" si="68"/>
        <v>3154.86</v>
      </c>
      <c r="GN66">
        <f t="shared" si="69"/>
        <v>3154.86</v>
      </c>
      <c r="GO66">
        <f t="shared" si="70"/>
        <v>0</v>
      </c>
      <c r="GP66">
        <f t="shared" si="71"/>
        <v>0</v>
      </c>
      <c r="GR66">
        <v>1</v>
      </c>
      <c r="GS66">
        <v>1</v>
      </c>
      <c r="GT66">
        <v>0</v>
      </c>
      <c r="GU66" t="s">
        <v>6</v>
      </c>
      <c r="GV66">
        <f t="shared" si="72"/>
        <v>0</v>
      </c>
      <c r="GW66">
        <v>1</v>
      </c>
      <c r="GX66">
        <f t="shared" si="73"/>
        <v>0</v>
      </c>
      <c r="HA66">
        <v>0</v>
      </c>
      <c r="HB66">
        <v>0</v>
      </c>
      <c r="HC66">
        <f t="shared" si="74"/>
        <v>0</v>
      </c>
      <c r="HE66" t="s">
        <v>47</v>
      </c>
      <c r="HF66" t="s">
        <v>39</v>
      </c>
      <c r="HG66">
        <f>ROUND(AC66*I66,2)</f>
        <v>3154.86</v>
      </c>
      <c r="HM66" t="s">
        <v>6</v>
      </c>
      <c r="HN66" t="s">
        <v>6</v>
      </c>
      <c r="HO66" t="s">
        <v>6</v>
      </c>
      <c r="HP66" t="s">
        <v>6</v>
      </c>
      <c r="HQ66" t="s">
        <v>6</v>
      </c>
      <c r="HS66">
        <v>0</v>
      </c>
      <c r="IK66">
        <v>0</v>
      </c>
    </row>
    <row r="67" spans="1:247" x14ac:dyDescent="0.2">
      <c r="A67">
        <v>18</v>
      </c>
      <c r="B67">
        <v>1</v>
      </c>
      <c r="C67">
        <v>78</v>
      </c>
      <c r="E67" t="s">
        <v>208</v>
      </c>
      <c r="F67" t="s">
        <v>209</v>
      </c>
      <c r="G67" t="s">
        <v>210</v>
      </c>
      <c r="H67" t="str">
        <f>'1.Ведомость'!C75</f>
        <v>ШТ</v>
      </c>
      <c r="I67">
        <f>I65*J67</f>
        <v>4</v>
      </c>
      <c r="J67">
        <v>400</v>
      </c>
      <c r="K67">
        <v>400</v>
      </c>
      <c r="O67">
        <f t="shared" si="40"/>
        <v>757.16</v>
      </c>
      <c r="P67">
        <f t="shared" si="41"/>
        <v>757.16</v>
      </c>
      <c r="Q67">
        <f t="shared" si="42"/>
        <v>0</v>
      </c>
      <c r="R67">
        <f t="shared" si="43"/>
        <v>0</v>
      </c>
      <c r="S67">
        <f t="shared" si="44"/>
        <v>0</v>
      </c>
      <c r="T67">
        <f t="shared" si="45"/>
        <v>0</v>
      </c>
      <c r="U67">
        <f t="shared" si="46"/>
        <v>0</v>
      </c>
      <c r="V67">
        <f t="shared" si="47"/>
        <v>0</v>
      </c>
      <c r="W67">
        <f t="shared" si="48"/>
        <v>0</v>
      </c>
      <c r="X67">
        <f t="shared" si="49"/>
        <v>0</v>
      </c>
      <c r="Y67">
        <f t="shared" si="50"/>
        <v>0</v>
      </c>
      <c r="AA67">
        <v>92788498</v>
      </c>
      <c r="AB67">
        <f t="shared" si="51"/>
        <v>189.29</v>
      </c>
      <c r="AC67">
        <f t="shared" si="52"/>
        <v>189.29</v>
      </c>
      <c r="AD67">
        <f t="shared" si="53"/>
        <v>0</v>
      </c>
      <c r="AE67">
        <f t="shared" si="54"/>
        <v>0</v>
      </c>
      <c r="AF67">
        <f t="shared" si="55"/>
        <v>0</v>
      </c>
      <c r="AG67">
        <f t="shared" si="56"/>
        <v>0</v>
      </c>
      <c r="AH67">
        <f t="shared" si="57"/>
        <v>0</v>
      </c>
      <c r="AI67">
        <f t="shared" si="58"/>
        <v>0</v>
      </c>
      <c r="AJ67">
        <f t="shared" si="59"/>
        <v>0</v>
      </c>
      <c r="AK67">
        <v>189.29000000000002</v>
      </c>
      <c r="AL67">
        <v>189.29000000000002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9.92</v>
      </c>
      <c r="BD67" t="s">
        <v>6</v>
      </c>
      <c r="BE67" t="s">
        <v>6</v>
      </c>
      <c r="BF67" t="s">
        <v>6</v>
      </c>
      <c r="BG67" t="s">
        <v>6</v>
      </c>
      <c r="BH67">
        <v>3</v>
      </c>
      <c r="BI67">
        <v>1</v>
      </c>
      <c r="BJ67" t="s">
        <v>211</v>
      </c>
      <c r="BM67">
        <v>500001</v>
      </c>
      <c r="BN67">
        <v>0</v>
      </c>
      <c r="BO67" t="s">
        <v>6</v>
      </c>
      <c r="BP67">
        <v>0</v>
      </c>
      <c r="BQ67">
        <v>8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6</v>
      </c>
      <c r="BZ67">
        <v>0</v>
      </c>
      <c r="CA67">
        <v>0</v>
      </c>
      <c r="CB67" t="s">
        <v>6</v>
      </c>
      <c r="CE67">
        <v>0</v>
      </c>
      <c r="CF67">
        <v>0</v>
      </c>
      <c r="CG67">
        <v>0</v>
      </c>
      <c r="CM67">
        <v>0</v>
      </c>
      <c r="CN67" t="s">
        <v>6</v>
      </c>
      <c r="CO67">
        <v>0</v>
      </c>
      <c r="CP67">
        <f t="shared" si="60"/>
        <v>757.16</v>
      </c>
      <c r="CQ67">
        <f>AC67</f>
        <v>189.29</v>
      </c>
      <c r="CR67">
        <f>(((ET67)-(EU67)*BS67)+AE67*BS67)</f>
        <v>0</v>
      </c>
      <c r="CS67">
        <f t="shared" si="61"/>
        <v>0</v>
      </c>
      <c r="CT67">
        <f t="shared" si="62"/>
        <v>0</v>
      </c>
      <c r="CU67">
        <f t="shared" si="63"/>
        <v>0</v>
      </c>
      <c r="CV67">
        <f t="shared" si="64"/>
        <v>0</v>
      </c>
      <c r="CW67">
        <f t="shared" si="65"/>
        <v>0</v>
      </c>
      <c r="CX67">
        <f t="shared" si="66"/>
        <v>0</v>
      </c>
      <c r="CY67">
        <f>0</f>
        <v>0</v>
      </c>
      <c r="CZ67">
        <f>0</f>
        <v>0</v>
      </c>
      <c r="DC67" t="s">
        <v>6</v>
      </c>
      <c r="DD67" t="s">
        <v>6</v>
      </c>
      <c r="DE67" t="s">
        <v>6</v>
      </c>
      <c r="DF67" t="s">
        <v>6</v>
      </c>
      <c r="DG67" t="s">
        <v>6</v>
      </c>
      <c r="DH67" t="s">
        <v>6</v>
      </c>
      <c r="DI67" t="s">
        <v>6</v>
      </c>
      <c r="DJ67" t="s">
        <v>6</v>
      </c>
      <c r="DK67" t="s">
        <v>6</v>
      </c>
      <c r="DL67" t="s">
        <v>6</v>
      </c>
      <c r="DM67" t="s">
        <v>6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84</v>
      </c>
      <c r="DW67" t="s">
        <v>84</v>
      </c>
      <c r="DX67">
        <v>1</v>
      </c>
      <c r="DZ67" t="s">
        <v>6</v>
      </c>
      <c r="EA67" t="s">
        <v>6</v>
      </c>
      <c r="EB67" t="s">
        <v>6</v>
      </c>
      <c r="EC67" t="s">
        <v>6</v>
      </c>
      <c r="EE67">
        <v>59670228</v>
      </c>
      <c r="EF67">
        <v>8</v>
      </c>
      <c r="EG67" t="s">
        <v>34</v>
      </c>
      <c r="EH67">
        <v>0</v>
      </c>
      <c r="EI67" t="s">
        <v>6</v>
      </c>
      <c r="EJ67">
        <v>1</v>
      </c>
      <c r="EK67">
        <v>500001</v>
      </c>
      <c r="EL67" t="s">
        <v>35</v>
      </c>
      <c r="EM67" t="s">
        <v>36</v>
      </c>
      <c r="EO67" t="s">
        <v>6</v>
      </c>
      <c r="EQ67">
        <v>0</v>
      </c>
      <c r="ER67">
        <v>189.29000000000002</v>
      </c>
      <c r="ES67">
        <v>189.29000000000002</v>
      </c>
      <c r="ET67">
        <v>0</v>
      </c>
      <c r="EU67">
        <v>0</v>
      </c>
      <c r="EV67">
        <v>0</v>
      </c>
      <c r="EW67">
        <v>0</v>
      </c>
      <c r="EX67">
        <v>0</v>
      </c>
      <c r="EZ67">
        <v>5</v>
      </c>
      <c r="FC67">
        <v>0</v>
      </c>
      <c r="FD67">
        <v>18</v>
      </c>
      <c r="FF67">
        <v>180</v>
      </c>
      <c r="FQ67">
        <v>0</v>
      </c>
      <c r="FR67">
        <v>0</v>
      </c>
      <c r="FS67">
        <v>0</v>
      </c>
      <c r="FX67">
        <v>0</v>
      </c>
      <c r="FY67">
        <v>0</v>
      </c>
      <c r="GA67" t="s">
        <v>212</v>
      </c>
      <c r="GD67">
        <v>1</v>
      </c>
      <c r="GF67">
        <v>-1952440650</v>
      </c>
      <c r="GG67">
        <v>2</v>
      </c>
      <c r="GH67">
        <v>3</v>
      </c>
      <c r="GI67">
        <v>4</v>
      </c>
      <c r="GJ67">
        <v>0</v>
      </c>
      <c r="GK67">
        <v>0</v>
      </c>
      <c r="GL67">
        <f t="shared" si="67"/>
        <v>0</v>
      </c>
      <c r="GM67">
        <f t="shared" si="68"/>
        <v>757.16</v>
      </c>
      <c r="GN67">
        <f t="shared" si="69"/>
        <v>757.16</v>
      </c>
      <c r="GO67">
        <f t="shared" si="70"/>
        <v>0</v>
      </c>
      <c r="GP67">
        <f t="shared" si="71"/>
        <v>0</v>
      </c>
      <c r="GR67">
        <v>1</v>
      </c>
      <c r="GS67">
        <v>1</v>
      </c>
      <c r="GT67">
        <v>0</v>
      </c>
      <c r="GU67" t="s">
        <v>6</v>
      </c>
      <c r="GV67">
        <f t="shared" si="72"/>
        <v>0</v>
      </c>
      <c r="GW67">
        <v>1</v>
      </c>
      <c r="GX67">
        <f t="shared" si="73"/>
        <v>0</v>
      </c>
      <c r="HA67">
        <v>0</v>
      </c>
      <c r="HB67">
        <v>0</v>
      </c>
      <c r="HC67">
        <f t="shared" si="74"/>
        <v>0</v>
      </c>
      <c r="HE67" t="s">
        <v>47</v>
      </c>
      <c r="HF67" t="s">
        <v>39</v>
      </c>
      <c r="HG67">
        <f>ROUND(AC67*I67,2)</f>
        <v>757.16</v>
      </c>
      <c r="HM67" t="s">
        <v>6</v>
      </c>
      <c r="HN67" t="s">
        <v>6</v>
      </c>
      <c r="HO67" t="s">
        <v>6</v>
      </c>
      <c r="HP67" t="s">
        <v>6</v>
      </c>
      <c r="HQ67" t="s">
        <v>6</v>
      </c>
      <c r="HS67">
        <v>0</v>
      </c>
      <c r="IK67">
        <v>0</v>
      </c>
    </row>
    <row r="68" spans="1:247" x14ac:dyDescent="0.2">
      <c r="A68">
        <v>17</v>
      </c>
      <c r="B68">
        <v>1</v>
      </c>
      <c r="C68">
        <f>ROW(SmtRes!A82)</f>
        <v>82</v>
      </c>
      <c r="D68">
        <f>ROW(EtalonRes!A70)</f>
        <v>70</v>
      </c>
      <c r="E68" t="s">
        <v>213</v>
      </c>
      <c r="F68" t="s">
        <v>214</v>
      </c>
      <c r="G68" t="s">
        <v>215</v>
      </c>
      <c r="H68" t="s">
        <v>22</v>
      </c>
      <c r="I68">
        <f>ROUND(0.2*25/100,7)</f>
        <v>0.05</v>
      </c>
      <c r="J68">
        <v>0</v>
      </c>
      <c r="K68">
        <f>ROUND(0.2*25/100,7)</f>
        <v>0.05</v>
      </c>
      <c r="O68">
        <f t="shared" si="40"/>
        <v>1079.53</v>
      </c>
      <c r="P68">
        <f t="shared" si="41"/>
        <v>907.93</v>
      </c>
      <c r="Q68">
        <f t="shared" si="42"/>
        <v>0</v>
      </c>
      <c r="R68">
        <f t="shared" si="43"/>
        <v>0</v>
      </c>
      <c r="S68">
        <f t="shared" si="44"/>
        <v>171.6</v>
      </c>
      <c r="T68">
        <f t="shared" si="45"/>
        <v>0</v>
      </c>
      <c r="U68">
        <f t="shared" si="46"/>
        <v>0.49049999999999999</v>
      </c>
      <c r="V68">
        <f t="shared" si="47"/>
        <v>0</v>
      </c>
      <c r="W68">
        <f t="shared" si="48"/>
        <v>0</v>
      </c>
      <c r="X68">
        <f t="shared" si="49"/>
        <v>176.75</v>
      </c>
      <c r="Y68">
        <f t="shared" si="50"/>
        <v>123.55</v>
      </c>
      <c r="AA68">
        <v>92788498</v>
      </c>
      <c r="AB68">
        <f t="shared" si="51"/>
        <v>1907.02</v>
      </c>
      <c r="AC68">
        <f t="shared" si="52"/>
        <v>1830.5</v>
      </c>
      <c r="AD68">
        <f t="shared" si="53"/>
        <v>0</v>
      </c>
      <c r="AE68">
        <f t="shared" si="54"/>
        <v>0</v>
      </c>
      <c r="AF68">
        <f t="shared" si="55"/>
        <v>76.52</v>
      </c>
      <c r="AG68">
        <f t="shared" si="56"/>
        <v>0</v>
      </c>
      <c r="AH68">
        <f t="shared" si="57"/>
        <v>9.81</v>
      </c>
      <c r="AI68">
        <f t="shared" si="58"/>
        <v>0</v>
      </c>
      <c r="AJ68">
        <f t="shared" si="59"/>
        <v>0</v>
      </c>
      <c r="AK68">
        <v>1907.02</v>
      </c>
      <c r="AL68">
        <v>1830.5</v>
      </c>
      <c r="AM68">
        <v>0</v>
      </c>
      <c r="AN68">
        <v>0</v>
      </c>
      <c r="AO68">
        <v>76.52</v>
      </c>
      <c r="AP68">
        <v>0</v>
      </c>
      <c r="AQ68">
        <v>9.81</v>
      </c>
      <c r="AR68">
        <v>0</v>
      </c>
      <c r="AS68">
        <v>0</v>
      </c>
      <c r="AT68">
        <v>103</v>
      </c>
      <c r="AU68">
        <v>72</v>
      </c>
      <c r="AV68">
        <v>1</v>
      </c>
      <c r="AW68">
        <v>1</v>
      </c>
      <c r="AZ68">
        <v>1</v>
      </c>
      <c r="BA68">
        <v>44.85</v>
      </c>
      <c r="BB68">
        <v>15.72</v>
      </c>
      <c r="BC68">
        <v>9.92</v>
      </c>
      <c r="BD68" t="s">
        <v>6</v>
      </c>
      <c r="BE68" t="s">
        <v>6</v>
      </c>
      <c r="BF68" t="s">
        <v>6</v>
      </c>
      <c r="BG68" t="s">
        <v>6</v>
      </c>
      <c r="BH68">
        <v>0</v>
      </c>
      <c r="BI68">
        <v>1</v>
      </c>
      <c r="BJ68" t="s">
        <v>216</v>
      </c>
      <c r="BM68">
        <v>47001</v>
      </c>
      <c r="BN68">
        <v>0</v>
      </c>
      <c r="BO68" t="s">
        <v>6</v>
      </c>
      <c r="BP68">
        <v>0</v>
      </c>
      <c r="BQ68">
        <v>2</v>
      </c>
      <c r="BR68">
        <v>0</v>
      </c>
      <c r="BS68">
        <v>44.85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6</v>
      </c>
      <c r="BZ68">
        <v>103</v>
      </c>
      <c r="CA68">
        <v>72</v>
      </c>
      <c r="CB68" t="s">
        <v>6</v>
      </c>
      <c r="CE68">
        <v>0</v>
      </c>
      <c r="CF68">
        <v>0</v>
      </c>
      <c r="CG68">
        <v>0</v>
      </c>
      <c r="CM68">
        <v>0</v>
      </c>
      <c r="CN68" t="s">
        <v>6</v>
      </c>
      <c r="CO68">
        <v>0</v>
      </c>
      <c r="CP68">
        <f t="shared" si="60"/>
        <v>1079.53</v>
      </c>
      <c r="CQ68">
        <f>AC68*BC68</f>
        <v>18158.560000000001</v>
      </c>
      <c r="CR68">
        <f>(((ET68)*BB68-(EU68)*BS68)+AE68*BS68)</f>
        <v>0</v>
      </c>
      <c r="CS68">
        <f t="shared" si="61"/>
        <v>0</v>
      </c>
      <c r="CT68">
        <f t="shared" si="62"/>
        <v>3431.922</v>
      </c>
      <c r="CU68">
        <f t="shared" si="63"/>
        <v>0</v>
      </c>
      <c r="CV68">
        <f t="shared" si="64"/>
        <v>9.81</v>
      </c>
      <c r="CW68">
        <f t="shared" si="65"/>
        <v>0</v>
      </c>
      <c r="CX68">
        <f t="shared" si="66"/>
        <v>0</v>
      </c>
      <c r="CY68">
        <f>(((S68+R68)*AT68)/100)</f>
        <v>176.74799999999999</v>
      </c>
      <c r="CZ68">
        <f>(((S68+R68)*AU68)/100)</f>
        <v>123.55199999999999</v>
      </c>
      <c r="DC68" t="s">
        <v>6</v>
      </c>
      <c r="DD68" t="s">
        <v>6</v>
      </c>
      <c r="DE68" t="s">
        <v>6</v>
      </c>
      <c r="DF68" t="s">
        <v>6</v>
      </c>
      <c r="DG68" t="s">
        <v>6</v>
      </c>
      <c r="DH68" t="s">
        <v>6</v>
      </c>
      <c r="DI68" t="s">
        <v>6</v>
      </c>
      <c r="DJ68" t="s">
        <v>6</v>
      </c>
      <c r="DK68" t="s">
        <v>6</v>
      </c>
      <c r="DL68" t="s">
        <v>6</v>
      </c>
      <c r="DM68" t="s">
        <v>6</v>
      </c>
      <c r="DN68">
        <v>0</v>
      </c>
      <c r="DO68">
        <v>0</v>
      </c>
      <c r="DP68">
        <v>1</v>
      </c>
      <c r="DQ68">
        <v>1</v>
      </c>
      <c r="DU68">
        <v>1005</v>
      </c>
      <c r="DV68" t="s">
        <v>22</v>
      </c>
      <c r="DW68" t="s">
        <v>22</v>
      </c>
      <c r="DX68">
        <v>100</v>
      </c>
      <c r="DZ68" t="s">
        <v>6</v>
      </c>
      <c r="EA68" t="s">
        <v>6</v>
      </c>
      <c r="EB68" t="s">
        <v>6</v>
      </c>
      <c r="EC68" t="s">
        <v>6</v>
      </c>
      <c r="EE68">
        <v>59670419</v>
      </c>
      <c r="EF68">
        <v>2</v>
      </c>
      <c r="EG68" t="s">
        <v>24</v>
      </c>
      <c r="EH68">
        <v>41</v>
      </c>
      <c r="EI68" t="s">
        <v>25</v>
      </c>
      <c r="EJ68">
        <v>1</v>
      </c>
      <c r="EK68">
        <v>47001</v>
      </c>
      <c r="EL68" t="s">
        <v>25</v>
      </c>
      <c r="EM68" t="s">
        <v>26</v>
      </c>
      <c r="EO68" t="s">
        <v>6</v>
      </c>
      <c r="EQ68">
        <v>131072</v>
      </c>
      <c r="ER68">
        <v>1907.02</v>
      </c>
      <c r="ES68">
        <v>1830.5</v>
      </c>
      <c r="ET68">
        <v>0</v>
      </c>
      <c r="EU68">
        <v>0</v>
      </c>
      <c r="EV68">
        <v>76.52</v>
      </c>
      <c r="EW68">
        <v>9.81</v>
      </c>
      <c r="EX68">
        <v>0</v>
      </c>
      <c r="EY68">
        <v>0</v>
      </c>
      <c r="FQ68">
        <v>0</v>
      </c>
      <c r="FR68">
        <v>0</v>
      </c>
      <c r="FS68">
        <v>0</v>
      </c>
      <c r="FX68">
        <v>103</v>
      </c>
      <c r="FY68">
        <v>72</v>
      </c>
      <c r="GA68" t="s">
        <v>6</v>
      </c>
      <c r="GD68">
        <v>1</v>
      </c>
      <c r="GF68">
        <v>401786521</v>
      </c>
      <c r="GG68">
        <v>2</v>
      </c>
      <c r="GH68">
        <v>1</v>
      </c>
      <c r="GI68">
        <v>4</v>
      </c>
      <c r="GJ68">
        <v>0</v>
      </c>
      <c r="GK68">
        <v>0</v>
      </c>
      <c r="GL68">
        <f t="shared" si="67"/>
        <v>0</v>
      </c>
      <c r="GM68">
        <f t="shared" si="68"/>
        <v>1379.83</v>
      </c>
      <c r="GN68">
        <f t="shared" si="69"/>
        <v>1379.83</v>
      </c>
      <c r="GO68">
        <f t="shared" si="70"/>
        <v>0</v>
      </c>
      <c r="GP68">
        <f t="shared" si="71"/>
        <v>0</v>
      </c>
      <c r="GR68">
        <v>0</v>
      </c>
      <c r="GS68">
        <v>3</v>
      </c>
      <c r="GT68">
        <v>0</v>
      </c>
      <c r="GU68" t="s">
        <v>6</v>
      </c>
      <c r="GV68">
        <f t="shared" si="72"/>
        <v>0</v>
      </c>
      <c r="GW68">
        <v>1</v>
      </c>
      <c r="GX68">
        <f t="shared" si="73"/>
        <v>0</v>
      </c>
      <c r="HA68">
        <v>0</v>
      </c>
      <c r="HB68">
        <v>0</v>
      </c>
      <c r="HC68">
        <f t="shared" si="74"/>
        <v>0</v>
      </c>
      <c r="HE68" t="s">
        <v>6</v>
      </c>
      <c r="HF68" t="s">
        <v>6</v>
      </c>
      <c r="HM68" t="s">
        <v>6</v>
      </c>
      <c r="HN68" t="s">
        <v>27</v>
      </c>
      <c r="HO68" t="s">
        <v>28</v>
      </c>
      <c r="HP68" t="s">
        <v>25</v>
      </c>
      <c r="HQ68" t="s">
        <v>25</v>
      </c>
      <c r="HS68">
        <v>0</v>
      </c>
      <c r="IK68">
        <v>0</v>
      </c>
      <c r="IL68" t="s">
        <v>438</v>
      </c>
      <c r="IM68">
        <v>0.05</v>
      </c>
    </row>
    <row r="69" spans="1:247" x14ac:dyDescent="0.2">
      <c r="A69">
        <v>18</v>
      </c>
      <c r="B69">
        <v>1</v>
      </c>
      <c r="C69">
        <v>81</v>
      </c>
      <c r="E69" t="s">
        <v>217</v>
      </c>
      <c r="F69" t="s">
        <v>218</v>
      </c>
      <c r="G69" t="s">
        <v>219</v>
      </c>
      <c r="H69" t="str">
        <f>'1.Ведомость'!C78</f>
        <v>м3</v>
      </c>
      <c r="I69">
        <f>I68*J69</f>
        <v>-0.25</v>
      </c>
      <c r="J69">
        <v>-5</v>
      </c>
      <c r="K69">
        <v>-5</v>
      </c>
      <c r="O69">
        <f t="shared" si="40"/>
        <v>-907.93</v>
      </c>
      <c r="P69">
        <f t="shared" si="41"/>
        <v>-907.93</v>
      </c>
      <c r="Q69">
        <f t="shared" si="42"/>
        <v>0</v>
      </c>
      <c r="R69">
        <f t="shared" si="43"/>
        <v>0</v>
      </c>
      <c r="S69">
        <f t="shared" si="44"/>
        <v>0</v>
      </c>
      <c r="T69">
        <f t="shared" si="45"/>
        <v>0</v>
      </c>
      <c r="U69">
        <f t="shared" si="46"/>
        <v>0</v>
      </c>
      <c r="V69">
        <f t="shared" si="47"/>
        <v>0</v>
      </c>
      <c r="W69">
        <f t="shared" si="48"/>
        <v>0</v>
      </c>
      <c r="X69">
        <f t="shared" si="49"/>
        <v>0</v>
      </c>
      <c r="Y69">
        <f t="shared" si="50"/>
        <v>0</v>
      </c>
      <c r="AA69">
        <v>92788498</v>
      </c>
      <c r="AB69">
        <f t="shared" si="51"/>
        <v>366.1</v>
      </c>
      <c r="AC69">
        <f t="shared" si="52"/>
        <v>366.1</v>
      </c>
      <c r="AD69">
        <f t="shared" si="53"/>
        <v>0</v>
      </c>
      <c r="AE69">
        <f t="shared" si="54"/>
        <v>0</v>
      </c>
      <c r="AF69">
        <f t="shared" si="55"/>
        <v>0</v>
      </c>
      <c r="AG69">
        <f t="shared" si="56"/>
        <v>0</v>
      </c>
      <c r="AH69">
        <f t="shared" si="57"/>
        <v>0</v>
      </c>
      <c r="AI69">
        <f t="shared" si="58"/>
        <v>0</v>
      </c>
      <c r="AJ69">
        <f t="shared" si="59"/>
        <v>0</v>
      </c>
      <c r="AK69">
        <v>366.1</v>
      </c>
      <c r="AL69">
        <v>366.1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9.92</v>
      </c>
      <c r="BD69" t="s">
        <v>6</v>
      </c>
      <c r="BE69" t="s">
        <v>6</v>
      </c>
      <c r="BF69" t="s">
        <v>6</v>
      </c>
      <c r="BG69" t="s">
        <v>6</v>
      </c>
      <c r="BH69">
        <v>3</v>
      </c>
      <c r="BI69">
        <v>1</v>
      </c>
      <c r="BJ69" t="s">
        <v>220</v>
      </c>
      <c r="BM69">
        <v>500001</v>
      </c>
      <c r="BN69">
        <v>0</v>
      </c>
      <c r="BO69" t="s">
        <v>6</v>
      </c>
      <c r="BP69">
        <v>0</v>
      </c>
      <c r="BQ69">
        <v>8</v>
      </c>
      <c r="BR69">
        <v>1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6</v>
      </c>
      <c r="BZ69">
        <v>0</v>
      </c>
      <c r="CA69">
        <v>0</v>
      </c>
      <c r="CB69" t="s">
        <v>6</v>
      </c>
      <c r="CE69">
        <v>0</v>
      </c>
      <c r="CF69">
        <v>0</v>
      </c>
      <c r="CG69">
        <v>0</v>
      </c>
      <c r="CM69">
        <v>0</v>
      </c>
      <c r="CN69" t="s">
        <v>6</v>
      </c>
      <c r="CO69">
        <v>0</v>
      </c>
      <c r="CP69">
        <f t="shared" si="60"/>
        <v>-907.93</v>
      </c>
      <c r="CQ69">
        <f>AC69*BC69</f>
        <v>3631.712</v>
      </c>
      <c r="CR69">
        <f>(((ET69)*BB69-(EU69)*BS69)+AE69*BS69)</f>
        <v>0</v>
      </c>
      <c r="CS69">
        <f t="shared" si="61"/>
        <v>0</v>
      </c>
      <c r="CT69">
        <f t="shared" si="62"/>
        <v>0</v>
      </c>
      <c r="CU69">
        <f t="shared" si="63"/>
        <v>0</v>
      </c>
      <c r="CV69">
        <f t="shared" si="64"/>
        <v>0</v>
      </c>
      <c r="CW69">
        <f t="shared" si="65"/>
        <v>0</v>
      </c>
      <c r="CX69">
        <f t="shared" si="66"/>
        <v>0</v>
      </c>
      <c r="CY69">
        <f>0</f>
        <v>0</v>
      </c>
      <c r="CZ69">
        <f>0</f>
        <v>0</v>
      </c>
      <c r="DC69" t="s">
        <v>6</v>
      </c>
      <c r="DD69" t="s">
        <v>6</v>
      </c>
      <c r="DE69" t="s">
        <v>6</v>
      </c>
      <c r="DF69" t="s">
        <v>6</v>
      </c>
      <c r="DG69" t="s">
        <v>6</v>
      </c>
      <c r="DH69" t="s">
        <v>6</v>
      </c>
      <c r="DI69" t="s">
        <v>6</v>
      </c>
      <c r="DJ69" t="s">
        <v>6</v>
      </c>
      <c r="DK69" t="s">
        <v>6</v>
      </c>
      <c r="DL69" t="s">
        <v>6</v>
      </c>
      <c r="DM69" t="s">
        <v>6</v>
      </c>
      <c r="DN69">
        <v>0</v>
      </c>
      <c r="DO69">
        <v>0</v>
      </c>
      <c r="DP69">
        <v>1</v>
      </c>
      <c r="DQ69">
        <v>1</v>
      </c>
      <c r="DU69">
        <v>1007</v>
      </c>
      <c r="DV69" t="s">
        <v>50</v>
      </c>
      <c r="DW69" t="s">
        <v>50</v>
      </c>
      <c r="DX69">
        <v>1</v>
      </c>
      <c r="DZ69" t="s">
        <v>6</v>
      </c>
      <c r="EA69" t="s">
        <v>6</v>
      </c>
      <c r="EB69" t="s">
        <v>6</v>
      </c>
      <c r="EC69" t="s">
        <v>6</v>
      </c>
      <c r="EE69">
        <v>59670228</v>
      </c>
      <c r="EF69">
        <v>8</v>
      </c>
      <c r="EG69" t="s">
        <v>34</v>
      </c>
      <c r="EH69">
        <v>0</v>
      </c>
      <c r="EI69" t="s">
        <v>6</v>
      </c>
      <c r="EJ69">
        <v>1</v>
      </c>
      <c r="EK69">
        <v>500001</v>
      </c>
      <c r="EL69" t="s">
        <v>35</v>
      </c>
      <c r="EM69" t="s">
        <v>36</v>
      </c>
      <c r="EO69" t="s">
        <v>6</v>
      </c>
      <c r="EQ69">
        <v>0</v>
      </c>
      <c r="ER69">
        <v>366.1</v>
      </c>
      <c r="ES69">
        <v>366.1</v>
      </c>
      <c r="ET69">
        <v>0</v>
      </c>
      <c r="EU69">
        <v>0</v>
      </c>
      <c r="EV69">
        <v>0</v>
      </c>
      <c r="EW69">
        <v>0</v>
      </c>
      <c r="EX69">
        <v>0</v>
      </c>
      <c r="FQ69">
        <v>0</v>
      </c>
      <c r="FR69">
        <v>0</v>
      </c>
      <c r="FS69">
        <v>0</v>
      </c>
      <c r="FX69">
        <v>0</v>
      </c>
      <c r="FY69">
        <v>0</v>
      </c>
      <c r="GA69" t="s">
        <v>6</v>
      </c>
      <c r="GD69">
        <v>1</v>
      </c>
      <c r="GF69">
        <v>-607170324</v>
      </c>
      <c r="GG69">
        <v>2</v>
      </c>
      <c r="GH69">
        <v>1</v>
      </c>
      <c r="GI69">
        <v>4</v>
      </c>
      <c r="GJ69">
        <v>0</v>
      </c>
      <c r="GK69">
        <v>0</v>
      </c>
      <c r="GL69">
        <f t="shared" si="67"/>
        <v>0</v>
      </c>
      <c r="GM69">
        <f t="shared" si="68"/>
        <v>-907.93</v>
      </c>
      <c r="GN69">
        <f t="shared" si="69"/>
        <v>-907.93</v>
      </c>
      <c r="GO69">
        <f t="shared" si="70"/>
        <v>0</v>
      </c>
      <c r="GP69">
        <f t="shared" si="71"/>
        <v>0</v>
      </c>
      <c r="GR69">
        <v>0</v>
      </c>
      <c r="GS69">
        <v>3</v>
      </c>
      <c r="GT69">
        <v>0</v>
      </c>
      <c r="GU69" t="s">
        <v>6</v>
      </c>
      <c r="GV69">
        <f t="shared" si="72"/>
        <v>0</v>
      </c>
      <c r="GW69">
        <v>1</v>
      </c>
      <c r="GX69">
        <f t="shared" si="73"/>
        <v>0</v>
      </c>
      <c r="HA69">
        <v>0</v>
      </c>
      <c r="HB69">
        <v>0</v>
      </c>
      <c r="HC69">
        <f t="shared" si="74"/>
        <v>0</v>
      </c>
      <c r="HE69" t="s">
        <v>6</v>
      </c>
      <c r="HF69" t="s">
        <v>6</v>
      </c>
      <c r="HM69" t="s">
        <v>6</v>
      </c>
      <c r="HN69" t="s">
        <v>6</v>
      </c>
      <c r="HO69" t="s">
        <v>6</v>
      </c>
      <c r="HP69" t="s">
        <v>6</v>
      </c>
      <c r="HQ69" t="s">
        <v>6</v>
      </c>
      <c r="HS69">
        <v>0</v>
      </c>
      <c r="IK69">
        <v>0</v>
      </c>
    </row>
    <row r="70" spans="1:247" x14ac:dyDescent="0.2">
      <c r="A70">
        <v>18</v>
      </c>
      <c r="B70">
        <v>1</v>
      </c>
      <c r="C70">
        <v>82</v>
      </c>
      <c r="E70" t="s">
        <v>221</v>
      </c>
      <c r="F70" t="s">
        <v>222</v>
      </c>
      <c r="G70" t="s">
        <v>223</v>
      </c>
      <c r="H70" t="str">
        <f>'1.Ведомость'!C79</f>
        <v>м3</v>
      </c>
      <c r="I70">
        <f>I68*J70</f>
        <v>0.25</v>
      </c>
      <c r="J70">
        <v>5</v>
      </c>
      <c r="K70">
        <v>5</v>
      </c>
      <c r="O70">
        <f t="shared" si="40"/>
        <v>3154.86</v>
      </c>
      <c r="P70">
        <f t="shared" si="41"/>
        <v>3154.86</v>
      </c>
      <c r="Q70">
        <f t="shared" si="42"/>
        <v>0</v>
      </c>
      <c r="R70">
        <f t="shared" si="43"/>
        <v>0</v>
      </c>
      <c r="S70">
        <f t="shared" si="44"/>
        <v>0</v>
      </c>
      <c r="T70">
        <f t="shared" si="45"/>
        <v>0</v>
      </c>
      <c r="U70">
        <f t="shared" si="46"/>
        <v>0</v>
      </c>
      <c r="V70">
        <f t="shared" si="47"/>
        <v>0</v>
      </c>
      <c r="W70">
        <f t="shared" si="48"/>
        <v>0</v>
      </c>
      <c r="X70">
        <f t="shared" si="49"/>
        <v>0</v>
      </c>
      <c r="Y70">
        <f t="shared" si="50"/>
        <v>0</v>
      </c>
      <c r="AA70">
        <v>92788498</v>
      </c>
      <c r="AB70">
        <f t="shared" si="51"/>
        <v>12619.44</v>
      </c>
      <c r="AC70">
        <f t="shared" si="52"/>
        <v>12619.44</v>
      </c>
      <c r="AD70">
        <f t="shared" si="53"/>
        <v>0</v>
      </c>
      <c r="AE70">
        <f t="shared" si="54"/>
        <v>0</v>
      </c>
      <c r="AF70">
        <f t="shared" si="55"/>
        <v>0</v>
      </c>
      <c r="AG70">
        <f t="shared" si="56"/>
        <v>0</v>
      </c>
      <c r="AH70">
        <f t="shared" si="57"/>
        <v>0</v>
      </c>
      <c r="AI70">
        <f t="shared" si="58"/>
        <v>0</v>
      </c>
      <c r="AJ70">
        <f t="shared" si="59"/>
        <v>0</v>
      </c>
      <c r="AK70">
        <v>12619.44</v>
      </c>
      <c r="AL70">
        <v>12619.44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9.92</v>
      </c>
      <c r="BD70" t="s">
        <v>6</v>
      </c>
      <c r="BE70" t="s">
        <v>6</v>
      </c>
      <c r="BF70" t="s">
        <v>6</v>
      </c>
      <c r="BG70" t="s">
        <v>6</v>
      </c>
      <c r="BH70">
        <v>3</v>
      </c>
      <c r="BI70">
        <v>1</v>
      </c>
      <c r="BJ70" t="s">
        <v>224</v>
      </c>
      <c r="BM70">
        <v>500001</v>
      </c>
      <c r="BN70">
        <v>0</v>
      </c>
      <c r="BO70" t="s">
        <v>6</v>
      </c>
      <c r="BP70">
        <v>0</v>
      </c>
      <c r="BQ70">
        <v>8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6</v>
      </c>
      <c r="BZ70">
        <v>0</v>
      </c>
      <c r="CA70">
        <v>0</v>
      </c>
      <c r="CB70" t="s">
        <v>6</v>
      </c>
      <c r="CE70">
        <v>0</v>
      </c>
      <c r="CF70">
        <v>0</v>
      </c>
      <c r="CG70">
        <v>0</v>
      </c>
      <c r="CM70">
        <v>0</v>
      </c>
      <c r="CN70" t="s">
        <v>6</v>
      </c>
      <c r="CO70">
        <v>0</v>
      </c>
      <c r="CP70">
        <f t="shared" si="60"/>
        <v>3154.86</v>
      </c>
      <c r="CQ70">
        <f>AC70</f>
        <v>12619.44</v>
      </c>
      <c r="CR70">
        <f>(((ET70)-(EU70)*BS70)+AE70*BS70)</f>
        <v>0</v>
      </c>
      <c r="CS70">
        <f t="shared" si="61"/>
        <v>0</v>
      </c>
      <c r="CT70">
        <f t="shared" si="62"/>
        <v>0</v>
      </c>
      <c r="CU70">
        <f t="shared" si="63"/>
        <v>0</v>
      </c>
      <c r="CV70">
        <f t="shared" si="64"/>
        <v>0</v>
      </c>
      <c r="CW70">
        <f t="shared" si="65"/>
        <v>0</v>
      </c>
      <c r="CX70">
        <f t="shared" si="66"/>
        <v>0</v>
      </c>
      <c r="CY70">
        <f>0</f>
        <v>0</v>
      </c>
      <c r="CZ70">
        <f>0</f>
        <v>0</v>
      </c>
      <c r="DC70" t="s">
        <v>6</v>
      </c>
      <c r="DD70" t="s">
        <v>6</v>
      </c>
      <c r="DE70" t="s">
        <v>6</v>
      </c>
      <c r="DF70" t="s">
        <v>6</v>
      </c>
      <c r="DG70" t="s">
        <v>6</v>
      </c>
      <c r="DH70" t="s">
        <v>6</v>
      </c>
      <c r="DI70" t="s">
        <v>6</v>
      </c>
      <c r="DJ70" t="s">
        <v>6</v>
      </c>
      <c r="DK70" t="s">
        <v>6</v>
      </c>
      <c r="DL70" t="s">
        <v>6</v>
      </c>
      <c r="DM70" t="s">
        <v>6</v>
      </c>
      <c r="DN70">
        <v>0</v>
      </c>
      <c r="DO70">
        <v>0</v>
      </c>
      <c r="DP70">
        <v>1</v>
      </c>
      <c r="DQ70">
        <v>1</v>
      </c>
      <c r="DU70">
        <v>1007</v>
      </c>
      <c r="DV70" t="s">
        <v>50</v>
      </c>
      <c r="DW70" t="s">
        <v>50</v>
      </c>
      <c r="DX70">
        <v>1</v>
      </c>
      <c r="DZ70" t="s">
        <v>6</v>
      </c>
      <c r="EA70" t="s">
        <v>6</v>
      </c>
      <c r="EB70" t="s">
        <v>6</v>
      </c>
      <c r="EC70" t="s">
        <v>6</v>
      </c>
      <c r="EE70">
        <v>59670228</v>
      </c>
      <c r="EF70">
        <v>8</v>
      </c>
      <c r="EG70" t="s">
        <v>34</v>
      </c>
      <c r="EH70">
        <v>0</v>
      </c>
      <c r="EI70" t="s">
        <v>6</v>
      </c>
      <c r="EJ70">
        <v>1</v>
      </c>
      <c r="EK70">
        <v>500001</v>
      </c>
      <c r="EL70" t="s">
        <v>35</v>
      </c>
      <c r="EM70" t="s">
        <v>36</v>
      </c>
      <c r="EO70" t="s">
        <v>6</v>
      </c>
      <c r="EQ70">
        <v>0</v>
      </c>
      <c r="ER70">
        <v>12619.44</v>
      </c>
      <c r="ES70">
        <v>12619.44</v>
      </c>
      <c r="ET70">
        <v>0</v>
      </c>
      <c r="EU70">
        <v>0</v>
      </c>
      <c r="EV70">
        <v>0</v>
      </c>
      <c r="EW70">
        <v>0</v>
      </c>
      <c r="EX70">
        <v>0</v>
      </c>
      <c r="EZ70">
        <v>5</v>
      </c>
      <c r="FC70">
        <v>0</v>
      </c>
      <c r="FD70">
        <v>18</v>
      </c>
      <c r="FF70">
        <v>12000</v>
      </c>
      <c r="FQ70">
        <v>0</v>
      </c>
      <c r="FR70">
        <v>0</v>
      </c>
      <c r="FS70">
        <v>0</v>
      </c>
      <c r="FX70">
        <v>0</v>
      </c>
      <c r="FY70">
        <v>0</v>
      </c>
      <c r="GA70" t="s">
        <v>225</v>
      </c>
      <c r="GD70">
        <v>1</v>
      </c>
      <c r="GF70">
        <v>-1640918080</v>
      </c>
      <c r="GG70">
        <v>2</v>
      </c>
      <c r="GH70">
        <v>3</v>
      </c>
      <c r="GI70">
        <v>4</v>
      </c>
      <c r="GJ70">
        <v>0</v>
      </c>
      <c r="GK70">
        <v>0</v>
      </c>
      <c r="GL70">
        <f t="shared" si="67"/>
        <v>0</v>
      </c>
      <c r="GM70">
        <f t="shared" si="68"/>
        <v>3154.86</v>
      </c>
      <c r="GN70">
        <f t="shared" si="69"/>
        <v>3154.86</v>
      </c>
      <c r="GO70">
        <f t="shared" si="70"/>
        <v>0</v>
      </c>
      <c r="GP70">
        <f t="shared" si="71"/>
        <v>0</v>
      </c>
      <c r="GR70">
        <v>1</v>
      </c>
      <c r="GS70">
        <v>1</v>
      </c>
      <c r="GT70">
        <v>0</v>
      </c>
      <c r="GU70" t="s">
        <v>6</v>
      </c>
      <c r="GV70">
        <f t="shared" si="72"/>
        <v>0</v>
      </c>
      <c r="GW70">
        <v>1</v>
      </c>
      <c r="GX70">
        <f t="shared" si="73"/>
        <v>0</v>
      </c>
      <c r="HA70">
        <v>0</v>
      </c>
      <c r="HB70">
        <v>0</v>
      </c>
      <c r="HC70">
        <f t="shared" si="74"/>
        <v>0</v>
      </c>
      <c r="HE70" t="s">
        <v>47</v>
      </c>
      <c r="HF70" t="s">
        <v>39</v>
      </c>
      <c r="HG70">
        <f>ROUND(AC70*I70,2)</f>
        <v>3154.86</v>
      </c>
      <c r="HM70" t="s">
        <v>6</v>
      </c>
      <c r="HN70" t="s">
        <v>6</v>
      </c>
      <c r="HO70" t="s">
        <v>6</v>
      </c>
      <c r="HP70" t="s">
        <v>6</v>
      </c>
      <c r="HQ70" t="s">
        <v>6</v>
      </c>
      <c r="HS70">
        <v>0</v>
      </c>
      <c r="IK70">
        <v>0</v>
      </c>
    </row>
    <row r="71" spans="1:247" x14ac:dyDescent="0.2">
      <c r="A71">
        <v>17</v>
      </c>
      <c r="B71">
        <v>1</v>
      </c>
      <c r="E71" t="s">
        <v>226</v>
      </c>
      <c r="F71" t="s">
        <v>227</v>
      </c>
      <c r="G71" t="s">
        <v>228</v>
      </c>
      <c r="H71" t="str">
        <f>'1.Ведомость'!C80</f>
        <v>м3</v>
      </c>
      <c r="I71">
        <f>'1.Ведомость'!D80</f>
        <v>434</v>
      </c>
      <c r="J71">
        <v>0</v>
      </c>
      <c r="K71">
        <f>ROUND(434,7)</f>
        <v>434</v>
      </c>
      <c r="O71">
        <f t="shared" si="40"/>
        <v>567866.43000000005</v>
      </c>
      <c r="P71">
        <f t="shared" si="41"/>
        <v>567866.43000000005</v>
      </c>
      <c r="Q71">
        <f t="shared" si="42"/>
        <v>0</v>
      </c>
      <c r="R71">
        <f t="shared" si="43"/>
        <v>0</v>
      </c>
      <c r="S71">
        <f t="shared" si="44"/>
        <v>0</v>
      </c>
      <c r="T71">
        <f t="shared" si="45"/>
        <v>0</v>
      </c>
      <c r="U71">
        <f t="shared" si="46"/>
        <v>0</v>
      </c>
      <c r="V71">
        <f t="shared" si="47"/>
        <v>0</v>
      </c>
      <c r="W71">
        <f t="shared" si="48"/>
        <v>0</v>
      </c>
      <c r="X71">
        <f t="shared" si="49"/>
        <v>0</v>
      </c>
      <c r="Y71">
        <f t="shared" si="50"/>
        <v>0</v>
      </c>
      <c r="AA71">
        <v>92788498</v>
      </c>
      <c r="AB71">
        <f t="shared" si="51"/>
        <v>131.9</v>
      </c>
      <c r="AC71">
        <f t="shared" si="52"/>
        <v>131.9</v>
      </c>
      <c r="AD71">
        <f t="shared" si="53"/>
        <v>0</v>
      </c>
      <c r="AE71">
        <f t="shared" si="54"/>
        <v>0</v>
      </c>
      <c r="AF71">
        <f t="shared" si="55"/>
        <v>0</v>
      </c>
      <c r="AG71">
        <f t="shared" si="56"/>
        <v>0</v>
      </c>
      <c r="AH71">
        <f t="shared" si="57"/>
        <v>0</v>
      </c>
      <c r="AI71">
        <f t="shared" si="58"/>
        <v>0</v>
      </c>
      <c r="AJ71">
        <f t="shared" si="59"/>
        <v>0</v>
      </c>
      <c r="AK71">
        <v>131.9</v>
      </c>
      <c r="AL71">
        <v>131.9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9.92</v>
      </c>
      <c r="BD71" t="s">
        <v>6</v>
      </c>
      <c r="BE71" t="s">
        <v>6</v>
      </c>
      <c r="BF71" t="s">
        <v>6</v>
      </c>
      <c r="BG71" t="s">
        <v>6</v>
      </c>
      <c r="BH71">
        <v>3</v>
      </c>
      <c r="BI71">
        <v>1</v>
      </c>
      <c r="BJ71" t="s">
        <v>229</v>
      </c>
      <c r="BM71">
        <v>500001</v>
      </c>
      <c r="BN71">
        <v>0</v>
      </c>
      <c r="BO71" t="s">
        <v>6</v>
      </c>
      <c r="BP71">
        <v>0</v>
      </c>
      <c r="BQ71">
        <v>8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6</v>
      </c>
      <c r="BZ71">
        <v>0</v>
      </c>
      <c r="CA71">
        <v>0</v>
      </c>
      <c r="CB71" t="s">
        <v>6</v>
      </c>
      <c r="CE71">
        <v>0</v>
      </c>
      <c r="CF71">
        <v>0</v>
      </c>
      <c r="CG71">
        <v>0</v>
      </c>
      <c r="CM71">
        <v>0</v>
      </c>
      <c r="CN71" t="s">
        <v>6</v>
      </c>
      <c r="CO71">
        <v>0</v>
      </c>
      <c r="CP71">
        <f t="shared" si="60"/>
        <v>567866.43000000005</v>
      </c>
      <c r="CQ71">
        <f>AC71*BC71</f>
        <v>1308.4480000000001</v>
      </c>
      <c r="CR71">
        <f>(((ET71)*BB71-(EU71)*BS71)+AE71*BS71)</f>
        <v>0</v>
      </c>
      <c r="CS71">
        <f t="shared" si="61"/>
        <v>0</v>
      </c>
      <c r="CT71">
        <f t="shared" si="62"/>
        <v>0</v>
      </c>
      <c r="CU71">
        <f t="shared" si="63"/>
        <v>0</v>
      </c>
      <c r="CV71">
        <f t="shared" si="64"/>
        <v>0</v>
      </c>
      <c r="CW71">
        <f t="shared" si="65"/>
        <v>0</v>
      </c>
      <c r="CX71">
        <f t="shared" si="66"/>
        <v>0</v>
      </c>
      <c r="CY71">
        <f>0</f>
        <v>0</v>
      </c>
      <c r="CZ71">
        <f>0</f>
        <v>0</v>
      </c>
      <c r="DC71" t="s">
        <v>6</v>
      </c>
      <c r="DD71" t="s">
        <v>6</v>
      </c>
      <c r="DE71" t="s">
        <v>6</v>
      </c>
      <c r="DF71" t="s">
        <v>6</v>
      </c>
      <c r="DG71" t="s">
        <v>6</v>
      </c>
      <c r="DH71" t="s">
        <v>6</v>
      </c>
      <c r="DI71" t="s">
        <v>6</v>
      </c>
      <c r="DJ71" t="s">
        <v>6</v>
      </c>
      <c r="DK71" t="s">
        <v>6</v>
      </c>
      <c r="DL71" t="s">
        <v>6</v>
      </c>
      <c r="DM71" t="s">
        <v>6</v>
      </c>
      <c r="DN71">
        <v>0</v>
      </c>
      <c r="DO71">
        <v>0</v>
      </c>
      <c r="DP71">
        <v>1</v>
      </c>
      <c r="DQ71">
        <v>1</v>
      </c>
      <c r="DU71">
        <v>1007</v>
      </c>
      <c r="DV71" t="s">
        <v>50</v>
      </c>
      <c r="DW71" t="s">
        <v>50</v>
      </c>
      <c r="DX71">
        <v>1</v>
      </c>
      <c r="DZ71" t="s">
        <v>6</v>
      </c>
      <c r="EA71" t="s">
        <v>6</v>
      </c>
      <c r="EB71" t="s">
        <v>6</v>
      </c>
      <c r="EC71" t="s">
        <v>6</v>
      </c>
      <c r="EE71">
        <v>59670228</v>
      </c>
      <c r="EF71">
        <v>8</v>
      </c>
      <c r="EG71" t="s">
        <v>34</v>
      </c>
      <c r="EH71">
        <v>0</v>
      </c>
      <c r="EI71" t="s">
        <v>6</v>
      </c>
      <c r="EJ71">
        <v>1</v>
      </c>
      <c r="EK71">
        <v>500001</v>
      </c>
      <c r="EL71" t="s">
        <v>35</v>
      </c>
      <c r="EM71" t="s">
        <v>36</v>
      </c>
      <c r="EO71" t="s">
        <v>6</v>
      </c>
      <c r="EQ71">
        <v>0</v>
      </c>
      <c r="ER71">
        <v>131.9</v>
      </c>
      <c r="ES71">
        <v>131.9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0</v>
      </c>
      <c r="FY71">
        <v>0</v>
      </c>
      <c r="GA71" t="s">
        <v>6</v>
      </c>
      <c r="GD71">
        <v>1</v>
      </c>
      <c r="GF71">
        <v>692137773</v>
      </c>
      <c r="GG71">
        <v>2</v>
      </c>
      <c r="GH71">
        <v>1</v>
      </c>
      <c r="GI71">
        <v>4</v>
      </c>
      <c r="GJ71">
        <v>0</v>
      </c>
      <c r="GK71">
        <v>0</v>
      </c>
      <c r="GL71">
        <f t="shared" si="67"/>
        <v>0</v>
      </c>
      <c r="GM71">
        <f t="shared" si="68"/>
        <v>567866.43000000005</v>
      </c>
      <c r="GN71">
        <f t="shared" si="69"/>
        <v>567866.43000000005</v>
      </c>
      <c r="GO71">
        <f t="shared" si="70"/>
        <v>0</v>
      </c>
      <c r="GP71">
        <f t="shared" si="71"/>
        <v>0</v>
      </c>
      <c r="GR71">
        <v>0</v>
      </c>
      <c r="GS71">
        <v>3</v>
      </c>
      <c r="GT71">
        <v>0</v>
      </c>
      <c r="GU71" t="s">
        <v>6</v>
      </c>
      <c r="GV71">
        <f t="shared" si="72"/>
        <v>0</v>
      </c>
      <c r="GW71">
        <v>1</v>
      </c>
      <c r="GX71">
        <f t="shared" si="73"/>
        <v>0</v>
      </c>
      <c r="HA71">
        <v>0</v>
      </c>
      <c r="HB71">
        <v>0</v>
      </c>
      <c r="HC71">
        <f t="shared" si="74"/>
        <v>0</v>
      </c>
      <c r="HE71" t="s">
        <v>6</v>
      </c>
      <c r="HF71" t="s">
        <v>6</v>
      </c>
      <c r="HM71" t="s">
        <v>6</v>
      </c>
      <c r="HN71" t="s">
        <v>6</v>
      </c>
      <c r="HO71" t="s">
        <v>6</v>
      </c>
      <c r="HP71" t="s">
        <v>6</v>
      </c>
      <c r="HQ71" t="s">
        <v>6</v>
      </c>
      <c r="HS71">
        <v>0</v>
      </c>
      <c r="IK71">
        <v>0</v>
      </c>
    </row>
    <row r="73" spans="1:247" x14ac:dyDescent="0.2">
      <c r="A73" s="2">
        <v>51</v>
      </c>
      <c r="B73" s="2">
        <f>B20</f>
        <v>1</v>
      </c>
      <c r="C73" s="2">
        <f>A20</f>
        <v>3</v>
      </c>
      <c r="D73" s="2">
        <f>ROW(A20)</f>
        <v>20</v>
      </c>
      <c r="E73" s="2"/>
      <c r="F73" s="2" t="str">
        <f>IF(F20&lt;&gt;"",F20,"")</f>
        <v>6.1.2</v>
      </c>
      <c r="G73" s="2" t="str">
        <f>IF(G20&lt;&gt;"",G20,"")</f>
        <v>Устройство озеленения</v>
      </c>
      <c r="H73" s="2">
        <v>0</v>
      </c>
      <c r="I73" s="2"/>
      <c r="J73" s="2"/>
      <c r="K73" s="2"/>
      <c r="L73" s="2"/>
      <c r="M73" s="2"/>
      <c r="N73" s="2"/>
      <c r="O73" s="2">
        <f t="shared" ref="O73:T73" si="81">ROUND(AB73,2)</f>
        <v>2067613.15</v>
      </c>
      <c r="P73" s="2">
        <f t="shared" si="81"/>
        <v>1660087.65</v>
      </c>
      <c r="Q73" s="2">
        <f t="shared" si="81"/>
        <v>52407.03</v>
      </c>
      <c r="R73" s="2">
        <f t="shared" si="81"/>
        <v>16101.03</v>
      </c>
      <c r="S73" s="2">
        <f t="shared" si="81"/>
        <v>355118.47</v>
      </c>
      <c r="T73" s="2">
        <f t="shared" si="81"/>
        <v>0</v>
      </c>
      <c r="U73" s="2">
        <f>AH73</f>
        <v>956.40373999999997</v>
      </c>
      <c r="V73" s="2">
        <f>AI73</f>
        <v>30.290610000000001</v>
      </c>
      <c r="W73" s="2">
        <f>ROUND(AJ73,2)</f>
        <v>0</v>
      </c>
      <c r="X73" s="2">
        <f>ROUND(AK73,2)</f>
        <v>382356.07</v>
      </c>
      <c r="Y73" s="2">
        <f>ROUND(AL73,2)</f>
        <v>267278.02</v>
      </c>
      <c r="Z73" s="2"/>
      <c r="AA73" s="2"/>
      <c r="AB73" s="2">
        <f>ROUND(SUMIF(AA24:AA71,"=92788498",O24:O71),2)</f>
        <v>2067613.15</v>
      </c>
      <c r="AC73" s="2">
        <f>ROUND(SUMIF(AA24:AA71,"=92788498",P24:P71),2)</f>
        <v>1660087.65</v>
      </c>
      <c r="AD73" s="2">
        <f>ROUND(SUMIF(AA24:AA71,"=92788498",Q24:Q71),2)</f>
        <v>52407.03</v>
      </c>
      <c r="AE73" s="2">
        <f>ROUND(SUMIF(AA24:AA71,"=92788498",R24:R71),2)</f>
        <v>16101.03</v>
      </c>
      <c r="AF73" s="2">
        <f>ROUND(SUMIF(AA24:AA71,"=92788498",S24:S71),2)</f>
        <v>355118.47</v>
      </c>
      <c r="AG73" s="2">
        <f>ROUND(SUMIF(AA24:AA71,"=92788498",T24:T71),2)</f>
        <v>0</v>
      </c>
      <c r="AH73" s="2">
        <f>SUMIF(AA24:AA71,"=92788498",U24:U71)</f>
        <v>956.40373999999997</v>
      </c>
      <c r="AI73" s="2">
        <f>SUMIF(AA24:AA71,"=92788498",V24:V71)</f>
        <v>30.290610000000001</v>
      </c>
      <c r="AJ73" s="2">
        <f>ROUND(SUMIF(AA24:AA71,"=92788498",W24:W71),2)</f>
        <v>0</v>
      </c>
      <c r="AK73" s="2">
        <f>ROUND(SUMIF(AA24:AA71,"=92788498",X24:X71),2)</f>
        <v>382356.07</v>
      </c>
      <c r="AL73" s="2">
        <f>ROUND(SUMIF(AA24:AA71,"=92788498",Y24:Y71),2)</f>
        <v>267278.02</v>
      </c>
      <c r="AM73" s="2"/>
      <c r="AN73" s="2"/>
      <c r="AO73" s="2">
        <f t="shared" ref="AO73:BD73" si="82">ROUND(BX73,2)</f>
        <v>0</v>
      </c>
      <c r="AP73" s="2">
        <f t="shared" si="82"/>
        <v>0</v>
      </c>
      <c r="AQ73" s="2">
        <f t="shared" si="82"/>
        <v>0</v>
      </c>
      <c r="AR73" s="2">
        <f t="shared" si="82"/>
        <v>2717247.24</v>
      </c>
      <c r="AS73" s="2">
        <f t="shared" si="82"/>
        <v>2717247.24</v>
      </c>
      <c r="AT73" s="2">
        <f t="shared" si="82"/>
        <v>0</v>
      </c>
      <c r="AU73" s="2">
        <f t="shared" si="82"/>
        <v>0</v>
      </c>
      <c r="AV73" s="2">
        <f t="shared" si="82"/>
        <v>1660087.65</v>
      </c>
      <c r="AW73" s="2">
        <f t="shared" si="82"/>
        <v>1660087.65</v>
      </c>
      <c r="AX73" s="2">
        <f t="shared" si="82"/>
        <v>0</v>
      </c>
      <c r="AY73" s="2">
        <f t="shared" si="82"/>
        <v>1660087.65</v>
      </c>
      <c r="AZ73" s="2">
        <f t="shared" si="82"/>
        <v>0</v>
      </c>
      <c r="BA73" s="2">
        <f t="shared" si="82"/>
        <v>0</v>
      </c>
      <c r="BB73" s="2">
        <f t="shared" si="82"/>
        <v>0</v>
      </c>
      <c r="BC73" s="2">
        <f t="shared" si="82"/>
        <v>0</v>
      </c>
      <c r="BD73" s="2">
        <f t="shared" si="82"/>
        <v>0</v>
      </c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>
        <f>ROUND(SUMIF(AA24:AA71,"=92788498",FQ24:FQ71),2)</f>
        <v>0</v>
      </c>
      <c r="BY73" s="2">
        <f>ROUND(SUMIF(AA24:AA71,"=92788498",FR24:FR71),2)</f>
        <v>0</v>
      </c>
      <c r="BZ73" s="2">
        <f>ROUND(SUMIF(AA24:AA71,"=92788498",GL24:GL71),2)</f>
        <v>0</v>
      </c>
      <c r="CA73" s="2">
        <f>ROUND(SUMIF(AA24:AA71,"=92788498",GM24:GM71),2)</f>
        <v>2717247.24</v>
      </c>
      <c r="CB73" s="2">
        <f>ROUND(SUMIF(AA24:AA71,"=92788498",GN24:GN71),2)</f>
        <v>2717247.24</v>
      </c>
      <c r="CC73" s="2">
        <f>ROUND(SUMIF(AA24:AA71,"=92788498",GO24:GO71),2)</f>
        <v>0</v>
      </c>
      <c r="CD73" s="2">
        <f>ROUND(SUMIF(AA24:AA71,"=92788498",GP24:GP71),2)</f>
        <v>0</v>
      </c>
      <c r="CE73" s="2">
        <f>AC73-BX73</f>
        <v>1660087.65</v>
      </c>
      <c r="CF73" s="2">
        <f>AC73-BY73</f>
        <v>1660087.65</v>
      </c>
      <c r="CG73" s="2">
        <f>BX73-BZ73</f>
        <v>0</v>
      </c>
      <c r="CH73" s="2">
        <f>AC73-BX73-BY73+BZ73</f>
        <v>1660087.65</v>
      </c>
      <c r="CI73" s="2">
        <f>BY73-BZ73</f>
        <v>0</v>
      </c>
      <c r="CJ73" s="2">
        <f>ROUND(SUMIF(AA24:AA71,"=92788498",GX24:GX71),2)</f>
        <v>0</v>
      </c>
      <c r="CK73" s="2">
        <f>ROUND(SUMIF(AA24:AA71,"=92788498",GY24:GY71),2)</f>
        <v>0</v>
      </c>
      <c r="CL73" s="2">
        <f>ROUND(SUMIF(AA24:AA71,"=92788498",GZ24:GZ71),2)</f>
        <v>0</v>
      </c>
      <c r="CM73" s="2">
        <f>ROUND(SUMIF(AA24:AA71,"=92788498",HD24:HD71),2)</f>
        <v>0</v>
      </c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>
        <v>0</v>
      </c>
    </row>
    <row r="75" spans="1:247" x14ac:dyDescent="0.2">
      <c r="A75" s="4">
        <v>50</v>
      </c>
      <c r="B75" s="4">
        <v>0</v>
      </c>
      <c r="C75" s="4">
        <v>0</v>
      </c>
      <c r="D75" s="4">
        <v>1</v>
      </c>
      <c r="E75" s="4">
        <v>201</v>
      </c>
      <c r="F75" s="4">
        <f>ROUND(Source!O73,O75)</f>
        <v>2067613.15</v>
      </c>
      <c r="G75" s="4" t="s">
        <v>230</v>
      </c>
      <c r="H75" s="4" t="s">
        <v>231</v>
      </c>
      <c r="I75" s="4"/>
      <c r="J75" s="4"/>
      <c r="K75" s="4">
        <v>201</v>
      </c>
      <c r="L75" s="4">
        <v>1</v>
      </c>
      <c r="M75" s="4">
        <v>3</v>
      </c>
      <c r="N75" s="4" t="s">
        <v>6</v>
      </c>
      <c r="O75" s="4">
        <v>2</v>
      </c>
      <c r="P75" s="4"/>
      <c r="Q75" s="4"/>
      <c r="R75" s="4"/>
      <c r="S75" s="4"/>
      <c r="T75" s="4"/>
      <c r="U75" s="4"/>
      <c r="V75" s="4"/>
      <c r="W75" s="4">
        <v>2067613.15</v>
      </c>
      <c r="X75" s="4">
        <v>1</v>
      </c>
      <c r="Y75" s="4">
        <v>2067613.15</v>
      </c>
      <c r="Z75" s="4"/>
      <c r="AA75" s="4"/>
      <c r="AB75" s="4"/>
    </row>
    <row r="76" spans="1:247" x14ac:dyDescent="0.2">
      <c r="A76" s="4">
        <v>50</v>
      </c>
      <c r="B76" s="4">
        <v>0</v>
      </c>
      <c r="C76" s="4">
        <v>0</v>
      </c>
      <c r="D76" s="4">
        <v>1</v>
      </c>
      <c r="E76" s="4">
        <v>202</v>
      </c>
      <c r="F76" s="4">
        <f>ROUND(Source!P73,O76)</f>
        <v>1660087.65</v>
      </c>
      <c r="G76" s="4" t="s">
        <v>232</v>
      </c>
      <c r="H76" s="4" t="s">
        <v>233</v>
      </c>
      <c r="I76" s="4"/>
      <c r="J76" s="4"/>
      <c r="K76" s="4">
        <v>202</v>
      </c>
      <c r="L76" s="4">
        <v>2</v>
      </c>
      <c r="M76" s="4">
        <v>3</v>
      </c>
      <c r="N76" s="4" t="s">
        <v>6</v>
      </c>
      <c r="O76" s="4">
        <v>2</v>
      </c>
      <c r="P76" s="4"/>
      <c r="Q76" s="4"/>
      <c r="R76" s="4"/>
      <c r="S76" s="4"/>
      <c r="T76" s="4"/>
      <c r="U76" s="4"/>
      <c r="V76" s="4"/>
      <c r="W76" s="4">
        <v>1660087.65</v>
      </c>
      <c r="X76" s="4">
        <v>1</v>
      </c>
      <c r="Y76" s="4">
        <v>1660087.65</v>
      </c>
      <c r="Z76" s="4"/>
      <c r="AA76" s="4"/>
      <c r="AB76" s="4"/>
    </row>
    <row r="77" spans="1:247" x14ac:dyDescent="0.2">
      <c r="A77" s="4">
        <v>50</v>
      </c>
      <c r="B77" s="4">
        <v>0</v>
      </c>
      <c r="C77" s="4">
        <v>0</v>
      </c>
      <c r="D77" s="4">
        <v>1</v>
      </c>
      <c r="E77" s="4">
        <v>222</v>
      </c>
      <c r="F77" s="4">
        <f>ROUND(Source!AO73,O77)</f>
        <v>0</v>
      </c>
      <c r="G77" s="4" t="s">
        <v>234</v>
      </c>
      <c r="H77" s="4" t="s">
        <v>235</v>
      </c>
      <c r="I77" s="4"/>
      <c r="J77" s="4"/>
      <c r="K77" s="4">
        <v>222</v>
      </c>
      <c r="L77" s="4">
        <v>3</v>
      </c>
      <c r="M77" s="4">
        <v>3</v>
      </c>
      <c r="N77" s="4" t="s">
        <v>6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7" x14ac:dyDescent="0.2">
      <c r="A78" s="4">
        <v>50</v>
      </c>
      <c r="B78" s="4">
        <v>0</v>
      </c>
      <c r="C78" s="4">
        <v>0</v>
      </c>
      <c r="D78" s="4">
        <v>1</v>
      </c>
      <c r="E78" s="4">
        <v>225</v>
      </c>
      <c r="F78" s="4">
        <f>ROUND(Source!AV73,O78)</f>
        <v>1660087.65</v>
      </c>
      <c r="G78" s="4" t="s">
        <v>236</v>
      </c>
      <c r="H78" s="4" t="s">
        <v>237</v>
      </c>
      <c r="I78" s="4"/>
      <c r="J78" s="4"/>
      <c r="K78" s="4">
        <v>225</v>
      </c>
      <c r="L78" s="4">
        <v>4</v>
      </c>
      <c r="M78" s="4">
        <v>3</v>
      </c>
      <c r="N78" s="4" t="s">
        <v>6</v>
      </c>
      <c r="O78" s="4">
        <v>2</v>
      </c>
      <c r="P78" s="4"/>
      <c r="Q78" s="4"/>
      <c r="R78" s="4"/>
      <c r="S78" s="4"/>
      <c r="T78" s="4"/>
      <c r="U78" s="4"/>
      <c r="V78" s="4"/>
      <c r="W78" s="4">
        <v>1660087.65</v>
      </c>
      <c r="X78" s="4">
        <v>1</v>
      </c>
      <c r="Y78" s="4">
        <v>1660087.65</v>
      </c>
      <c r="Z78" s="4"/>
      <c r="AA78" s="4"/>
      <c r="AB78" s="4"/>
    </row>
    <row r="79" spans="1:247" x14ac:dyDescent="0.2">
      <c r="A79" s="4">
        <v>50</v>
      </c>
      <c r="B79" s="4">
        <v>0</v>
      </c>
      <c r="C79" s="4">
        <v>0</v>
      </c>
      <c r="D79" s="4">
        <v>1</v>
      </c>
      <c r="E79" s="4">
        <v>226</v>
      </c>
      <c r="F79" s="4">
        <f>ROUND(Source!AW73,O79)</f>
        <v>1660087.65</v>
      </c>
      <c r="G79" s="4" t="s">
        <v>238</v>
      </c>
      <c r="H79" s="4" t="s">
        <v>239</v>
      </c>
      <c r="I79" s="4"/>
      <c r="J79" s="4"/>
      <c r="K79" s="4">
        <v>226</v>
      </c>
      <c r="L79" s="4">
        <v>5</v>
      </c>
      <c r="M79" s="4">
        <v>3</v>
      </c>
      <c r="N79" s="4" t="s">
        <v>6</v>
      </c>
      <c r="O79" s="4">
        <v>2</v>
      </c>
      <c r="P79" s="4"/>
      <c r="Q79" s="4"/>
      <c r="R79" s="4"/>
      <c r="S79" s="4"/>
      <c r="T79" s="4"/>
      <c r="U79" s="4"/>
      <c r="V79" s="4"/>
      <c r="W79" s="4">
        <v>1660087.65</v>
      </c>
      <c r="X79" s="4">
        <v>1</v>
      </c>
      <c r="Y79" s="4">
        <v>1660087.65</v>
      </c>
      <c r="Z79" s="4"/>
      <c r="AA79" s="4"/>
      <c r="AB79" s="4"/>
    </row>
    <row r="80" spans="1:247" x14ac:dyDescent="0.2">
      <c r="A80" s="4">
        <v>50</v>
      </c>
      <c r="B80" s="4">
        <v>0</v>
      </c>
      <c r="C80" s="4">
        <v>0</v>
      </c>
      <c r="D80" s="4">
        <v>1</v>
      </c>
      <c r="E80" s="4">
        <v>227</v>
      </c>
      <c r="F80" s="4">
        <f>ROUND(Source!AX73,O80)</f>
        <v>0</v>
      </c>
      <c r="G80" s="4" t="s">
        <v>240</v>
      </c>
      <c r="H80" s="4" t="s">
        <v>241</v>
      </c>
      <c r="I80" s="4"/>
      <c r="J80" s="4"/>
      <c r="K80" s="4">
        <v>227</v>
      </c>
      <c r="L80" s="4">
        <v>6</v>
      </c>
      <c r="M80" s="4">
        <v>3</v>
      </c>
      <c r="N80" s="4" t="s">
        <v>6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228</v>
      </c>
      <c r="F81" s="4">
        <f>ROUND(Source!AY73,O81)</f>
        <v>1660087.65</v>
      </c>
      <c r="G81" s="4" t="s">
        <v>242</v>
      </c>
      <c r="H81" s="4" t="s">
        <v>243</v>
      </c>
      <c r="I81" s="4"/>
      <c r="J81" s="4"/>
      <c r="K81" s="4">
        <v>228</v>
      </c>
      <c r="L81" s="4">
        <v>7</v>
      </c>
      <c r="M81" s="4">
        <v>3</v>
      </c>
      <c r="N81" s="4" t="s">
        <v>6</v>
      </c>
      <c r="O81" s="4">
        <v>2</v>
      </c>
      <c r="P81" s="4"/>
      <c r="Q81" s="4"/>
      <c r="R81" s="4"/>
      <c r="S81" s="4"/>
      <c r="T81" s="4"/>
      <c r="U81" s="4"/>
      <c r="V81" s="4"/>
      <c r="W81" s="4">
        <v>1660087.65</v>
      </c>
      <c r="X81" s="4">
        <v>1</v>
      </c>
      <c r="Y81" s="4">
        <v>1660087.65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216</v>
      </c>
      <c r="F82" s="4">
        <f>ROUND(Source!AP73,O82)</f>
        <v>0</v>
      </c>
      <c r="G82" s="4" t="s">
        <v>244</v>
      </c>
      <c r="H82" s="4" t="s">
        <v>245</v>
      </c>
      <c r="I82" s="4"/>
      <c r="J82" s="4"/>
      <c r="K82" s="4">
        <v>216</v>
      </c>
      <c r="L82" s="4">
        <v>8</v>
      </c>
      <c r="M82" s="4">
        <v>3</v>
      </c>
      <c r="N82" s="4" t="s">
        <v>6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223</v>
      </c>
      <c r="F83" s="4">
        <f>ROUND(Source!AQ73,O83)</f>
        <v>0</v>
      </c>
      <c r="G83" s="4" t="s">
        <v>246</v>
      </c>
      <c r="H83" s="4" t="s">
        <v>247</v>
      </c>
      <c r="I83" s="4"/>
      <c r="J83" s="4"/>
      <c r="K83" s="4">
        <v>223</v>
      </c>
      <c r="L83" s="4">
        <v>9</v>
      </c>
      <c r="M83" s="4">
        <v>3</v>
      </c>
      <c r="N83" s="4" t="s">
        <v>6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229</v>
      </c>
      <c r="F84" s="4">
        <f>ROUND(Source!AZ73,O84)</f>
        <v>0</v>
      </c>
      <c r="G84" s="4" t="s">
        <v>248</v>
      </c>
      <c r="H84" s="4" t="s">
        <v>249</v>
      </c>
      <c r="I84" s="4"/>
      <c r="J84" s="4"/>
      <c r="K84" s="4">
        <v>229</v>
      </c>
      <c r="L84" s="4">
        <v>10</v>
      </c>
      <c r="M84" s="4">
        <v>3</v>
      </c>
      <c r="N84" s="4" t="s">
        <v>6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203</v>
      </c>
      <c r="F85" s="4">
        <f>ROUND(Source!Q73,O85)</f>
        <v>52407.03</v>
      </c>
      <c r="G85" s="4" t="s">
        <v>250</v>
      </c>
      <c r="H85" s="4" t="s">
        <v>251</v>
      </c>
      <c r="I85" s="4"/>
      <c r="J85" s="4"/>
      <c r="K85" s="4">
        <v>203</v>
      </c>
      <c r="L85" s="4">
        <v>11</v>
      </c>
      <c r="M85" s="4">
        <v>3</v>
      </c>
      <c r="N85" s="4" t="s">
        <v>6</v>
      </c>
      <c r="O85" s="4">
        <v>2</v>
      </c>
      <c r="P85" s="4"/>
      <c r="Q85" s="4"/>
      <c r="R85" s="4"/>
      <c r="S85" s="4"/>
      <c r="T85" s="4"/>
      <c r="U85" s="4"/>
      <c r="V85" s="4"/>
      <c r="W85" s="4">
        <v>52407.029999999992</v>
      </c>
      <c r="X85" s="4">
        <v>1</v>
      </c>
      <c r="Y85" s="4">
        <v>52407.029999999992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231</v>
      </c>
      <c r="F86" s="4">
        <f>ROUND(Source!BB73,O86)</f>
        <v>0</v>
      </c>
      <c r="G86" s="4" t="s">
        <v>252</v>
      </c>
      <c r="H86" s="4" t="s">
        <v>253</v>
      </c>
      <c r="I86" s="4"/>
      <c r="J86" s="4"/>
      <c r="K86" s="4">
        <v>231</v>
      </c>
      <c r="L86" s="4">
        <v>12</v>
      </c>
      <c r="M86" s="4">
        <v>3</v>
      </c>
      <c r="N86" s="4" t="s">
        <v>6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204</v>
      </c>
      <c r="F87" s="4">
        <f>ROUND(Source!R73,O87)</f>
        <v>16101.03</v>
      </c>
      <c r="G87" s="4" t="s">
        <v>254</v>
      </c>
      <c r="H87" s="4" t="s">
        <v>255</v>
      </c>
      <c r="I87" s="4"/>
      <c r="J87" s="4"/>
      <c r="K87" s="4">
        <v>204</v>
      </c>
      <c r="L87" s="4">
        <v>13</v>
      </c>
      <c r="M87" s="4">
        <v>3</v>
      </c>
      <c r="N87" s="4" t="s">
        <v>6</v>
      </c>
      <c r="O87" s="4">
        <v>2</v>
      </c>
      <c r="P87" s="4"/>
      <c r="Q87" s="4"/>
      <c r="R87" s="4"/>
      <c r="S87" s="4"/>
      <c r="T87" s="4"/>
      <c r="U87" s="4"/>
      <c r="V87" s="4"/>
      <c r="W87" s="4">
        <v>16101.029999999999</v>
      </c>
      <c r="X87" s="4">
        <v>1</v>
      </c>
      <c r="Y87" s="4">
        <v>16101.029999999999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205</v>
      </c>
      <c r="F88" s="4">
        <f>ROUND(Source!S73,O88)</f>
        <v>355118.47</v>
      </c>
      <c r="G88" s="4" t="s">
        <v>256</v>
      </c>
      <c r="H88" s="4" t="s">
        <v>257</v>
      </c>
      <c r="I88" s="4"/>
      <c r="J88" s="4"/>
      <c r="K88" s="4">
        <v>205</v>
      </c>
      <c r="L88" s="4">
        <v>14</v>
      </c>
      <c r="M88" s="4">
        <v>3</v>
      </c>
      <c r="N88" s="4" t="s">
        <v>6</v>
      </c>
      <c r="O88" s="4">
        <v>2</v>
      </c>
      <c r="P88" s="4"/>
      <c r="Q88" s="4"/>
      <c r="R88" s="4"/>
      <c r="S88" s="4"/>
      <c r="T88" s="4"/>
      <c r="U88" s="4"/>
      <c r="V88" s="4"/>
      <c r="W88" s="4">
        <v>355118.47</v>
      </c>
      <c r="X88" s="4">
        <v>1</v>
      </c>
      <c r="Y88" s="4">
        <v>355118.47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232</v>
      </c>
      <c r="F89" s="4">
        <f>ROUND(Source!BC73,O89)</f>
        <v>0</v>
      </c>
      <c r="G89" s="4" t="s">
        <v>258</v>
      </c>
      <c r="H89" s="4" t="s">
        <v>259</v>
      </c>
      <c r="I89" s="4"/>
      <c r="J89" s="4"/>
      <c r="K89" s="4">
        <v>232</v>
      </c>
      <c r="L89" s="4">
        <v>15</v>
      </c>
      <c r="M89" s="4">
        <v>3</v>
      </c>
      <c r="N89" s="4" t="s">
        <v>6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214</v>
      </c>
      <c r="F90" s="4">
        <f>ROUND(Source!AS73,O90)</f>
        <v>2717247.24</v>
      </c>
      <c r="G90" s="4" t="s">
        <v>260</v>
      </c>
      <c r="H90" s="4" t="s">
        <v>261</v>
      </c>
      <c r="I90" s="4"/>
      <c r="J90" s="4"/>
      <c r="K90" s="4">
        <v>214</v>
      </c>
      <c r="L90" s="4">
        <v>16</v>
      </c>
      <c r="M90" s="4">
        <v>3</v>
      </c>
      <c r="N90" s="4" t="s">
        <v>6</v>
      </c>
      <c r="O90" s="4">
        <v>2</v>
      </c>
      <c r="P90" s="4"/>
      <c r="Q90" s="4"/>
      <c r="R90" s="4"/>
      <c r="S90" s="4"/>
      <c r="T90" s="4"/>
      <c r="U90" s="4"/>
      <c r="V90" s="4"/>
      <c r="W90" s="4">
        <v>2717247.24</v>
      </c>
      <c r="X90" s="4">
        <v>1</v>
      </c>
      <c r="Y90" s="4">
        <v>2717247.24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215</v>
      </c>
      <c r="F91" s="4">
        <f>ROUND(Source!AT73,O91)</f>
        <v>0</v>
      </c>
      <c r="G91" s="4" t="s">
        <v>262</v>
      </c>
      <c r="H91" s="4" t="s">
        <v>263</v>
      </c>
      <c r="I91" s="4"/>
      <c r="J91" s="4"/>
      <c r="K91" s="4">
        <v>215</v>
      </c>
      <c r="L91" s="4">
        <v>17</v>
      </c>
      <c r="M91" s="4">
        <v>3</v>
      </c>
      <c r="N91" s="4" t="s">
        <v>6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217</v>
      </c>
      <c r="F92" s="4">
        <f>ROUND(Source!AU73,O92)</f>
        <v>0</v>
      </c>
      <c r="G92" s="4" t="s">
        <v>264</v>
      </c>
      <c r="H92" s="4" t="s">
        <v>265</v>
      </c>
      <c r="I92" s="4"/>
      <c r="J92" s="4"/>
      <c r="K92" s="4">
        <v>217</v>
      </c>
      <c r="L92" s="4">
        <v>18</v>
      </c>
      <c r="M92" s="4">
        <v>3</v>
      </c>
      <c r="N92" s="4" t="s">
        <v>6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230</v>
      </c>
      <c r="F93" s="4">
        <f>ROUND(Source!BA73,O93)</f>
        <v>0</v>
      </c>
      <c r="G93" s="4" t="s">
        <v>266</v>
      </c>
      <c r="H93" s="4" t="s">
        <v>267</v>
      </c>
      <c r="I93" s="4"/>
      <c r="J93" s="4"/>
      <c r="K93" s="4">
        <v>230</v>
      </c>
      <c r="L93" s="4">
        <v>19</v>
      </c>
      <c r="M93" s="4">
        <v>3</v>
      </c>
      <c r="N93" s="4" t="s">
        <v>6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206</v>
      </c>
      <c r="F94" s="4">
        <f>ROUND(Source!T73,O94)</f>
        <v>0</v>
      </c>
      <c r="G94" s="4" t="s">
        <v>268</v>
      </c>
      <c r="H94" s="4" t="s">
        <v>269</v>
      </c>
      <c r="I94" s="4"/>
      <c r="J94" s="4"/>
      <c r="K94" s="4">
        <v>206</v>
      </c>
      <c r="L94" s="4">
        <v>20</v>
      </c>
      <c r="M94" s="4">
        <v>3</v>
      </c>
      <c r="N94" s="4" t="s">
        <v>6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207</v>
      </c>
      <c r="F95" s="4">
        <f>ROUND(Source!U73,O95)</f>
        <v>956.40373999999997</v>
      </c>
      <c r="G95" s="4" t="s">
        <v>270</v>
      </c>
      <c r="H95" s="4" t="s">
        <v>271</v>
      </c>
      <c r="I95" s="4"/>
      <c r="J95" s="4"/>
      <c r="K95" s="4">
        <v>207</v>
      </c>
      <c r="L95" s="4">
        <v>21</v>
      </c>
      <c r="M95" s="4">
        <v>3</v>
      </c>
      <c r="N95" s="4" t="s">
        <v>6</v>
      </c>
      <c r="O95" s="4">
        <v>7</v>
      </c>
      <c r="P95" s="4"/>
      <c r="Q95" s="4"/>
      <c r="R95" s="4"/>
      <c r="S95" s="4"/>
      <c r="T95" s="4"/>
      <c r="U95" s="4"/>
      <c r="V95" s="4"/>
      <c r="W95" s="4">
        <v>956.40373999999997</v>
      </c>
      <c r="X95" s="4">
        <v>1</v>
      </c>
      <c r="Y95" s="4">
        <v>956.40373999999997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208</v>
      </c>
      <c r="F96" s="4">
        <f>ROUND(Source!V73,O96)</f>
        <v>30.290610000000001</v>
      </c>
      <c r="G96" s="4" t="s">
        <v>272</v>
      </c>
      <c r="H96" s="4" t="s">
        <v>273</v>
      </c>
      <c r="I96" s="4"/>
      <c r="J96" s="4"/>
      <c r="K96" s="4">
        <v>208</v>
      </c>
      <c r="L96" s="4">
        <v>22</v>
      </c>
      <c r="M96" s="4">
        <v>3</v>
      </c>
      <c r="N96" s="4" t="s">
        <v>6</v>
      </c>
      <c r="O96" s="4">
        <v>7</v>
      </c>
      <c r="P96" s="4"/>
      <c r="Q96" s="4"/>
      <c r="R96" s="4"/>
      <c r="S96" s="4"/>
      <c r="T96" s="4"/>
      <c r="U96" s="4"/>
      <c r="V96" s="4"/>
      <c r="W96" s="4">
        <v>30.290610000000001</v>
      </c>
      <c r="X96" s="4">
        <v>1</v>
      </c>
      <c r="Y96" s="4">
        <v>30.290610000000001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209</v>
      </c>
      <c r="F97" s="4">
        <f>ROUND(Source!W73,O97)</f>
        <v>0</v>
      </c>
      <c r="G97" s="4" t="s">
        <v>274</v>
      </c>
      <c r="H97" s="4" t="s">
        <v>275</v>
      </c>
      <c r="I97" s="4"/>
      <c r="J97" s="4"/>
      <c r="K97" s="4">
        <v>209</v>
      </c>
      <c r="L97" s="4">
        <v>23</v>
      </c>
      <c r="M97" s="4">
        <v>3</v>
      </c>
      <c r="N97" s="4" t="s">
        <v>6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233</v>
      </c>
      <c r="F98" s="4">
        <f>ROUND(Source!BD73,O98)</f>
        <v>0</v>
      </c>
      <c r="G98" s="4" t="s">
        <v>276</v>
      </c>
      <c r="H98" s="4" t="s">
        <v>277</v>
      </c>
      <c r="I98" s="4"/>
      <c r="J98" s="4"/>
      <c r="K98" s="4">
        <v>233</v>
      </c>
      <c r="L98" s="4">
        <v>24</v>
      </c>
      <c r="M98" s="4">
        <v>3</v>
      </c>
      <c r="N98" s="4" t="s">
        <v>6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06" x14ac:dyDescent="0.2">
      <c r="A99" s="4">
        <v>50</v>
      </c>
      <c r="B99" s="4">
        <v>0</v>
      </c>
      <c r="C99" s="4">
        <v>0</v>
      </c>
      <c r="D99" s="4">
        <v>1</v>
      </c>
      <c r="E99" s="4">
        <v>210</v>
      </c>
      <c r="F99" s="4">
        <f>ROUND(Source!X73,O99)</f>
        <v>382356.07</v>
      </c>
      <c r="G99" s="4" t="s">
        <v>278</v>
      </c>
      <c r="H99" s="4" t="s">
        <v>279</v>
      </c>
      <c r="I99" s="4"/>
      <c r="J99" s="4"/>
      <c r="K99" s="4">
        <v>210</v>
      </c>
      <c r="L99" s="4">
        <v>25</v>
      </c>
      <c r="M99" s="4">
        <v>3</v>
      </c>
      <c r="N99" s="4" t="s">
        <v>6</v>
      </c>
      <c r="O99" s="4">
        <v>2</v>
      </c>
      <c r="P99" s="4"/>
      <c r="Q99" s="4"/>
      <c r="R99" s="4"/>
      <c r="S99" s="4"/>
      <c r="T99" s="4"/>
      <c r="U99" s="4"/>
      <c r="V99" s="4"/>
      <c r="W99" s="4">
        <v>382356.07</v>
      </c>
      <c r="X99" s="4">
        <v>1</v>
      </c>
      <c r="Y99" s="4">
        <v>382356.07</v>
      </c>
      <c r="Z99" s="4"/>
      <c r="AA99" s="4"/>
      <c r="AB99" s="4"/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211</v>
      </c>
      <c r="F100" s="4">
        <f>ROUND(Source!Y73,O100)</f>
        <v>267278.02</v>
      </c>
      <c r="G100" s="4" t="s">
        <v>280</v>
      </c>
      <c r="H100" s="4" t="s">
        <v>281</v>
      </c>
      <c r="I100" s="4"/>
      <c r="J100" s="4"/>
      <c r="K100" s="4">
        <v>211</v>
      </c>
      <c r="L100" s="4">
        <v>26</v>
      </c>
      <c r="M100" s="4">
        <v>3</v>
      </c>
      <c r="N100" s="4" t="s">
        <v>6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267278.02</v>
      </c>
      <c r="X100" s="4">
        <v>1</v>
      </c>
      <c r="Y100" s="4">
        <v>267278.02</v>
      </c>
      <c r="Z100" s="4"/>
      <c r="AA100" s="4"/>
      <c r="AB100" s="4"/>
    </row>
    <row r="101" spans="1:206" x14ac:dyDescent="0.2">
      <c r="A101" s="4">
        <v>50</v>
      </c>
      <c r="B101" s="4">
        <v>0</v>
      </c>
      <c r="C101" s="4">
        <v>0</v>
      </c>
      <c r="D101" s="4">
        <v>1</v>
      </c>
      <c r="E101" s="4">
        <v>224</v>
      </c>
      <c r="F101" s="4">
        <f>ROUND(Source!AR73,O101)</f>
        <v>2717247.24</v>
      </c>
      <c r="G101" s="4" t="s">
        <v>282</v>
      </c>
      <c r="H101" s="4" t="s">
        <v>283</v>
      </c>
      <c r="I101" s="4"/>
      <c r="J101" s="4"/>
      <c r="K101" s="4">
        <v>224</v>
      </c>
      <c r="L101" s="4">
        <v>27</v>
      </c>
      <c r="M101" s="4">
        <v>3</v>
      </c>
      <c r="N101" s="4" t="s">
        <v>6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2717247.24</v>
      </c>
      <c r="X101" s="4">
        <v>1</v>
      </c>
      <c r="Y101" s="4">
        <v>2717247.24</v>
      </c>
      <c r="Z101" s="4"/>
      <c r="AA101" s="4"/>
      <c r="AB101" s="4"/>
    </row>
    <row r="103" spans="1:206" x14ac:dyDescent="0.2">
      <c r="A103" s="2">
        <v>51</v>
      </c>
      <c r="B103" s="2">
        <f>B12</f>
        <v>159</v>
      </c>
      <c r="C103" s="2">
        <f>A12</f>
        <v>1</v>
      </c>
      <c r="D103" s="2">
        <f>ROW(A12)</f>
        <v>12</v>
      </c>
      <c r="E103" s="2"/>
      <c r="F103" s="2" t="str">
        <f>IF(F12&lt;&gt;"",F12,"")</f>
        <v>6.1.2   Устройство озеленения поз.18.2</v>
      </c>
      <c r="G103" s="2" t="str">
        <f>IF(G12&lt;&gt;"",G12,"")</f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H103" s="2">
        <v>0</v>
      </c>
      <c r="I103" s="2"/>
      <c r="J103" s="2"/>
      <c r="K103" s="2"/>
      <c r="L103" s="2"/>
      <c r="M103" s="2"/>
      <c r="N103" s="2"/>
      <c r="O103" s="2">
        <f t="shared" ref="O103:T103" si="83">ROUND(O73,2)</f>
        <v>2067613.15</v>
      </c>
      <c r="P103" s="2">
        <f t="shared" si="83"/>
        <v>1660087.65</v>
      </c>
      <c r="Q103" s="2">
        <f t="shared" si="83"/>
        <v>52407.03</v>
      </c>
      <c r="R103" s="2">
        <f t="shared" si="83"/>
        <v>16101.03</v>
      </c>
      <c r="S103" s="2">
        <f t="shared" si="83"/>
        <v>355118.47</v>
      </c>
      <c r="T103" s="2">
        <f t="shared" si="83"/>
        <v>0</v>
      </c>
      <c r="U103" s="2">
        <f>U73</f>
        <v>956.40373999999997</v>
      </c>
      <c r="V103" s="2">
        <f>V73</f>
        <v>30.290610000000001</v>
      </c>
      <c r="W103" s="2">
        <f>ROUND(W73,2)</f>
        <v>0</v>
      </c>
      <c r="X103" s="2">
        <f>ROUND(X73,2)</f>
        <v>382356.07</v>
      </c>
      <c r="Y103" s="2">
        <f>ROUND(Y73,2)</f>
        <v>267278.02</v>
      </c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>
        <f t="shared" ref="AO103:BD103" si="84">ROUND(AO73,2)</f>
        <v>0</v>
      </c>
      <c r="AP103" s="2">
        <f t="shared" si="84"/>
        <v>0</v>
      </c>
      <c r="AQ103" s="2">
        <f t="shared" si="84"/>
        <v>0</v>
      </c>
      <c r="AR103" s="2">
        <f t="shared" si="84"/>
        <v>2717247.24</v>
      </c>
      <c r="AS103" s="2">
        <f t="shared" si="84"/>
        <v>2717247.24</v>
      </c>
      <c r="AT103" s="2">
        <f t="shared" si="84"/>
        <v>0</v>
      </c>
      <c r="AU103" s="2">
        <f t="shared" si="84"/>
        <v>0</v>
      </c>
      <c r="AV103" s="2">
        <f t="shared" si="84"/>
        <v>1660087.65</v>
      </c>
      <c r="AW103" s="2">
        <f t="shared" si="84"/>
        <v>1660087.65</v>
      </c>
      <c r="AX103" s="2">
        <f t="shared" si="84"/>
        <v>0</v>
      </c>
      <c r="AY103" s="2">
        <f t="shared" si="84"/>
        <v>1660087.65</v>
      </c>
      <c r="AZ103" s="2">
        <f t="shared" si="84"/>
        <v>0</v>
      </c>
      <c r="BA103" s="2">
        <f t="shared" si="84"/>
        <v>0</v>
      </c>
      <c r="BB103" s="2">
        <f t="shared" si="84"/>
        <v>0</v>
      </c>
      <c r="BC103" s="2">
        <f t="shared" si="84"/>
        <v>0</v>
      </c>
      <c r="BD103" s="2">
        <f t="shared" si="84"/>
        <v>0</v>
      </c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>
        <v>0</v>
      </c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201</v>
      </c>
      <c r="F105" s="4">
        <f>ROUND(Source!O103,O105)</f>
        <v>2067613.15</v>
      </c>
      <c r="G105" s="4" t="s">
        <v>230</v>
      </c>
      <c r="H105" s="4" t="s">
        <v>231</v>
      </c>
      <c r="I105" s="4"/>
      <c r="J105" s="4"/>
      <c r="K105" s="4">
        <v>201</v>
      </c>
      <c r="L105" s="4">
        <v>1</v>
      </c>
      <c r="M105" s="4">
        <v>3</v>
      </c>
      <c r="N105" s="4" t="s">
        <v>6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2067613.15</v>
      </c>
      <c r="X105" s="4">
        <v>1</v>
      </c>
      <c r="Y105" s="4">
        <v>2067613.15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202</v>
      </c>
      <c r="F106" s="4">
        <f>ROUND(Source!P103,O106)</f>
        <v>1660087.65</v>
      </c>
      <c r="G106" s="4" t="s">
        <v>232</v>
      </c>
      <c r="H106" s="4" t="s">
        <v>233</v>
      </c>
      <c r="I106" s="4"/>
      <c r="J106" s="4"/>
      <c r="K106" s="4">
        <v>202</v>
      </c>
      <c r="L106" s="4">
        <v>2</v>
      </c>
      <c r="M106" s="4">
        <v>3</v>
      </c>
      <c r="N106" s="4" t="s">
        <v>6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1660087.65</v>
      </c>
      <c r="X106" s="4">
        <v>1</v>
      </c>
      <c r="Y106" s="4">
        <v>1660087.65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222</v>
      </c>
      <c r="F107" s="4">
        <f>ROUND(Source!AO103,O107)</f>
        <v>0</v>
      </c>
      <c r="G107" s="4" t="s">
        <v>234</v>
      </c>
      <c r="H107" s="4" t="s">
        <v>235</v>
      </c>
      <c r="I107" s="4"/>
      <c r="J107" s="4"/>
      <c r="K107" s="4">
        <v>222</v>
      </c>
      <c r="L107" s="4">
        <v>3</v>
      </c>
      <c r="M107" s="4">
        <v>3</v>
      </c>
      <c r="N107" s="4" t="s">
        <v>6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225</v>
      </c>
      <c r="F108" s="4">
        <f>ROUND(Source!AV103,O108)</f>
        <v>1660087.65</v>
      </c>
      <c r="G108" s="4" t="s">
        <v>236</v>
      </c>
      <c r="H108" s="4" t="s">
        <v>237</v>
      </c>
      <c r="I108" s="4"/>
      <c r="J108" s="4"/>
      <c r="K108" s="4">
        <v>225</v>
      </c>
      <c r="L108" s="4">
        <v>4</v>
      </c>
      <c r="M108" s="4">
        <v>3</v>
      </c>
      <c r="N108" s="4" t="s">
        <v>6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1660087.65</v>
      </c>
      <c r="X108" s="4">
        <v>1</v>
      </c>
      <c r="Y108" s="4">
        <v>1660087.65</v>
      </c>
      <c r="Z108" s="4"/>
      <c r="AA108" s="4"/>
      <c r="AB108" s="4"/>
    </row>
    <row r="109" spans="1:206" x14ac:dyDescent="0.2">
      <c r="A109" s="4">
        <v>50</v>
      </c>
      <c r="B109" s="4">
        <v>0</v>
      </c>
      <c r="C109" s="4">
        <v>0</v>
      </c>
      <c r="D109" s="4">
        <v>1</v>
      </c>
      <c r="E109" s="4">
        <v>226</v>
      </c>
      <c r="F109" s="4">
        <f>ROUND(Source!AW103,O109)</f>
        <v>1660087.65</v>
      </c>
      <c r="G109" s="4" t="s">
        <v>238</v>
      </c>
      <c r="H109" s="4" t="s">
        <v>239</v>
      </c>
      <c r="I109" s="4"/>
      <c r="J109" s="4"/>
      <c r="K109" s="4">
        <v>226</v>
      </c>
      <c r="L109" s="4">
        <v>5</v>
      </c>
      <c r="M109" s="4">
        <v>3</v>
      </c>
      <c r="N109" s="4" t="s">
        <v>6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1660087.65</v>
      </c>
      <c r="X109" s="4">
        <v>1</v>
      </c>
      <c r="Y109" s="4">
        <v>1660087.65</v>
      </c>
      <c r="Z109" s="4"/>
      <c r="AA109" s="4"/>
      <c r="AB109" s="4"/>
    </row>
    <row r="110" spans="1:206" x14ac:dyDescent="0.2">
      <c r="A110" s="4">
        <v>50</v>
      </c>
      <c r="B110" s="4">
        <v>0</v>
      </c>
      <c r="C110" s="4">
        <v>0</v>
      </c>
      <c r="D110" s="4">
        <v>1</v>
      </c>
      <c r="E110" s="4">
        <v>227</v>
      </c>
      <c r="F110" s="4">
        <f>ROUND(Source!AX103,O110)</f>
        <v>0</v>
      </c>
      <c r="G110" s="4" t="s">
        <v>240</v>
      </c>
      <c r="H110" s="4" t="s">
        <v>241</v>
      </c>
      <c r="I110" s="4"/>
      <c r="J110" s="4"/>
      <c r="K110" s="4">
        <v>227</v>
      </c>
      <c r="L110" s="4">
        <v>6</v>
      </c>
      <c r="M110" s="4">
        <v>3</v>
      </c>
      <c r="N110" s="4" t="s">
        <v>6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06" x14ac:dyDescent="0.2">
      <c r="A111" s="4">
        <v>50</v>
      </c>
      <c r="B111" s="4">
        <v>0</v>
      </c>
      <c r="C111" s="4">
        <v>0</v>
      </c>
      <c r="D111" s="4">
        <v>1</v>
      </c>
      <c r="E111" s="4">
        <v>228</v>
      </c>
      <c r="F111" s="4">
        <f>ROUND(Source!AY103,O111)</f>
        <v>1660087.65</v>
      </c>
      <c r="G111" s="4" t="s">
        <v>242</v>
      </c>
      <c r="H111" s="4" t="s">
        <v>243</v>
      </c>
      <c r="I111" s="4"/>
      <c r="J111" s="4"/>
      <c r="K111" s="4">
        <v>228</v>
      </c>
      <c r="L111" s="4">
        <v>7</v>
      </c>
      <c r="M111" s="4">
        <v>3</v>
      </c>
      <c r="N111" s="4" t="s">
        <v>6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1660087.65</v>
      </c>
      <c r="X111" s="4">
        <v>1</v>
      </c>
      <c r="Y111" s="4">
        <v>1660087.65</v>
      </c>
      <c r="Z111" s="4"/>
      <c r="AA111" s="4"/>
      <c r="AB111" s="4"/>
    </row>
    <row r="112" spans="1:206" x14ac:dyDescent="0.2">
      <c r="A112" s="4">
        <v>50</v>
      </c>
      <c r="B112" s="4">
        <v>0</v>
      </c>
      <c r="C112" s="4">
        <v>0</v>
      </c>
      <c r="D112" s="4">
        <v>1</v>
      </c>
      <c r="E112" s="4">
        <v>216</v>
      </c>
      <c r="F112" s="4">
        <f>ROUND(Source!AP103,O112)</f>
        <v>0</v>
      </c>
      <c r="G112" s="4" t="s">
        <v>244</v>
      </c>
      <c r="H112" s="4" t="s">
        <v>245</v>
      </c>
      <c r="I112" s="4"/>
      <c r="J112" s="4"/>
      <c r="K112" s="4">
        <v>216</v>
      </c>
      <c r="L112" s="4">
        <v>8</v>
      </c>
      <c r="M112" s="4">
        <v>3</v>
      </c>
      <c r="N112" s="4" t="s">
        <v>6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223</v>
      </c>
      <c r="F113" s="4">
        <f>ROUND(Source!AQ103,O113)</f>
        <v>0</v>
      </c>
      <c r="G113" s="4" t="s">
        <v>246</v>
      </c>
      <c r="H113" s="4" t="s">
        <v>247</v>
      </c>
      <c r="I113" s="4"/>
      <c r="J113" s="4"/>
      <c r="K113" s="4">
        <v>223</v>
      </c>
      <c r="L113" s="4">
        <v>9</v>
      </c>
      <c r="M113" s="4">
        <v>3</v>
      </c>
      <c r="N113" s="4" t="s">
        <v>6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229</v>
      </c>
      <c r="F114" s="4">
        <f>ROUND(Source!AZ103,O114)</f>
        <v>0</v>
      </c>
      <c r="G114" s="4" t="s">
        <v>248</v>
      </c>
      <c r="H114" s="4" t="s">
        <v>249</v>
      </c>
      <c r="I114" s="4"/>
      <c r="J114" s="4"/>
      <c r="K114" s="4">
        <v>229</v>
      </c>
      <c r="L114" s="4">
        <v>10</v>
      </c>
      <c r="M114" s="4">
        <v>3</v>
      </c>
      <c r="N114" s="4" t="s">
        <v>6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203</v>
      </c>
      <c r="F115" s="4">
        <f>ROUND(Source!Q103,O115)</f>
        <v>52407.03</v>
      </c>
      <c r="G115" s="4" t="s">
        <v>250</v>
      </c>
      <c r="H115" s="4" t="s">
        <v>251</v>
      </c>
      <c r="I115" s="4"/>
      <c r="J115" s="4"/>
      <c r="K115" s="4">
        <v>203</v>
      </c>
      <c r="L115" s="4">
        <v>11</v>
      </c>
      <c r="M115" s="4">
        <v>3</v>
      </c>
      <c r="N115" s="4" t="s">
        <v>6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52407.029999999992</v>
      </c>
      <c r="X115" s="4">
        <v>1</v>
      </c>
      <c r="Y115" s="4">
        <v>52407.029999999992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231</v>
      </c>
      <c r="F116" s="4">
        <f>ROUND(Source!BB103,O116)</f>
        <v>0</v>
      </c>
      <c r="G116" s="4" t="s">
        <v>252</v>
      </c>
      <c r="H116" s="4" t="s">
        <v>253</v>
      </c>
      <c r="I116" s="4"/>
      <c r="J116" s="4"/>
      <c r="K116" s="4">
        <v>231</v>
      </c>
      <c r="L116" s="4">
        <v>12</v>
      </c>
      <c r="M116" s="4">
        <v>3</v>
      </c>
      <c r="N116" s="4" t="s">
        <v>6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204</v>
      </c>
      <c r="F117" s="4">
        <f>ROUND(Source!R103,O117)</f>
        <v>16101.03</v>
      </c>
      <c r="G117" s="4" t="s">
        <v>254</v>
      </c>
      <c r="H117" s="4" t="s">
        <v>255</v>
      </c>
      <c r="I117" s="4"/>
      <c r="J117" s="4"/>
      <c r="K117" s="4">
        <v>204</v>
      </c>
      <c r="L117" s="4">
        <v>13</v>
      </c>
      <c r="M117" s="4">
        <v>3</v>
      </c>
      <c r="N117" s="4" t="s">
        <v>6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16101.029999999999</v>
      </c>
      <c r="X117" s="4">
        <v>1</v>
      </c>
      <c r="Y117" s="4">
        <v>16101.029999999999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205</v>
      </c>
      <c r="F118" s="4">
        <f>ROUND(Source!S103,O118)</f>
        <v>355118.47</v>
      </c>
      <c r="G118" s="4" t="s">
        <v>256</v>
      </c>
      <c r="H118" s="4" t="s">
        <v>257</v>
      </c>
      <c r="I118" s="4"/>
      <c r="J118" s="4"/>
      <c r="K118" s="4">
        <v>205</v>
      </c>
      <c r="L118" s="4">
        <v>14</v>
      </c>
      <c r="M118" s="4">
        <v>3</v>
      </c>
      <c r="N118" s="4" t="s">
        <v>6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355118.47</v>
      </c>
      <c r="X118" s="4">
        <v>1</v>
      </c>
      <c r="Y118" s="4">
        <v>355118.47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232</v>
      </c>
      <c r="F119" s="4">
        <f>ROUND(Source!BC103,O119)</f>
        <v>0</v>
      </c>
      <c r="G119" s="4" t="s">
        <v>258</v>
      </c>
      <c r="H119" s="4" t="s">
        <v>259</v>
      </c>
      <c r="I119" s="4"/>
      <c r="J119" s="4"/>
      <c r="K119" s="4">
        <v>232</v>
      </c>
      <c r="L119" s="4">
        <v>15</v>
      </c>
      <c r="M119" s="4">
        <v>3</v>
      </c>
      <c r="N119" s="4" t="s">
        <v>6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214</v>
      </c>
      <c r="F120" s="4">
        <f>ROUND(Source!AS103,O120)</f>
        <v>2717247.24</v>
      </c>
      <c r="G120" s="4" t="s">
        <v>260</v>
      </c>
      <c r="H120" s="4" t="s">
        <v>261</v>
      </c>
      <c r="I120" s="4"/>
      <c r="J120" s="4"/>
      <c r="K120" s="4">
        <v>214</v>
      </c>
      <c r="L120" s="4">
        <v>16</v>
      </c>
      <c r="M120" s="4">
        <v>3</v>
      </c>
      <c r="N120" s="4" t="s">
        <v>6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2717247.24</v>
      </c>
      <c r="X120" s="4">
        <v>1</v>
      </c>
      <c r="Y120" s="4">
        <v>2717247.24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215</v>
      </c>
      <c r="F121" s="4">
        <f>ROUND(Source!AT103,O121)</f>
        <v>0</v>
      </c>
      <c r="G121" s="4" t="s">
        <v>262</v>
      </c>
      <c r="H121" s="4" t="s">
        <v>263</v>
      </c>
      <c r="I121" s="4"/>
      <c r="J121" s="4"/>
      <c r="K121" s="4">
        <v>215</v>
      </c>
      <c r="L121" s="4">
        <v>17</v>
      </c>
      <c r="M121" s="4">
        <v>3</v>
      </c>
      <c r="N121" s="4" t="s">
        <v>6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217</v>
      </c>
      <c r="F122" s="4">
        <f>ROUND(Source!AU103,O122)</f>
        <v>0</v>
      </c>
      <c r="G122" s="4" t="s">
        <v>264</v>
      </c>
      <c r="H122" s="4" t="s">
        <v>265</v>
      </c>
      <c r="I122" s="4"/>
      <c r="J122" s="4"/>
      <c r="K122" s="4">
        <v>217</v>
      </c>
      <c r="L122" s="4">
        <v>18</v>
      </c>
      <c r="M122" s="4">
        <v>3</v>
      </c>
      <c r="N122" s="4" t="s">
        <v>6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230</v>
      </c>
      <c r="F123" s="4">
        <f>ROUND(Source!BA103,O123)</f>
        <v>0</v>
      </c>
      <c r="G123" s="4" t="s">
        <v>266</v>
      </c>
      <c r="H123" s="4" t="s">
        <v>267</v>
      </c>
      <c r="I123" s="4"/>
      <c r="J123" s="4"/>
      <c r="K123" s="4">
        <v>230</v>
      </c>
      <c r="L123" s="4">
        <v>19</v>
      </c>
      <c r="M123" s="4">
        <v>3</v>
      </c>
      <c r="N123" s="4" t="s">
        <v>6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206</v>
      </c>
      <c r="F124" s="4">
        <f>ROUND(Source!T103,O124)</f>
        <v>0</v>
      </c>
      <c r="G124" s="4" t="s">
        <v>268</v>
      </c>
      <c r="H124" s="4" t="s">
        <v>269</v>
      </c>
      <c r="I124" s="4"/>
      <c r="J124" s="4"/>
      <c r="K124" s="4">
        <v>206</v>
      </c>
      <c r="L124" s="4">
        <v>20</v>
      </c>
      <c r="M124" s="4">
        <v>3</v>
      </c>
      <c r="N124" s="4" t="s">
        <v>6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207</v>
      </c>
      <c r="F125" s="4">
        <f>ROUND(Source!U103,O125)</f>
        <v>956.40373999999997</v>
      </c>
      <c r="G125" s="4" t="s">
        <v>270</v>
      </c>
      <c r="H125" s="4" t="s">
        <v>271</v>
      </c>
      <c r="I125" s="4"/>
      <c r="J125" s="4"/>
      <c r="K125" s="4">
        <v>207</v>
      </c>
      <c r="L125" s="4">
        <v>21</v>
      </c>
      <c r="M125" s="4">
        <v>3</v>
      </c>
      <c r="N125" s="4" t="s">
        <v>6</v>
      </c>
      <c r="O125" s="4">
        <v>7</v>
      </c>
      <c r="P125" s="4"/>
      <c r="Q125" s="4"/>
      <c r="R125" s="4"/>
      <c r="S125" s="4"/>
      <c r="T125" s="4"/>
      <c r="U125" s="4"/>
      <c r="V125" s="4"/>
      <c r="W125" s="4">
        <v>956.40373999999997</v>
      </c>
      <c r="X125" s="4">
        <v>1</v>
      </c>
      <c r="Y125" s="4">
        <v>956.40373999999997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208</v>
      </c>
      <c r="F126" s="4">
        <f>ROUND(Source!V103,O126)</f>
        <v>30.290610000000001</v>
      </c>
      <c r="G126" s="4" t="s">
        <v>272</v>
      </c>
      <c r="H126" s="4" t="s">
        <v>273</v>
      </c>
      <c r="I126" s="4"/>
      <c r="J126" s="4"/>
      <c r="K126" s="4">
        <v>208</v>
      </c>
      <c r="L126" s="4">
        <v>22</v>
      </c>
      <c r="M126" s="4">
        <v>3</v>
      </c>
      <c r="N126" s="4" t="s">
        <v>6</v>
      </c>
      <c r="O126" s="4">
        <v>7</v>
      </c>
      <c r="P126" s="4"/>
      <c r="Q126" s="4"/>
      <c r="R126" s="4"/>
      <c r="S126" s="4"/>
      <c r="T126" s="4"/>
      <c r="U126" s="4"/>
      <c r="V126" s="4"/>
      <c r="W126" s="4">
        <v>30.290610000000001</v>
      </c>
      <c r="X126" s="4">
        <v>1</v>
      </c>
      <c r="Y126" s="4">
        <v>30.290610000000001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209</v>
      </c>
      <c r="F127" s="4">
        <f>ROUND(Source!W103,O127)</f>
        <v>0</v>
      </c>
      <c r="G127" s="4" t="s">
        <v>274</v>
      </c>
      <c r="H127" s="4" t="s">
        <v>275</v>
      </c>
      <c r="I127" s="4"/>
      <c r="J127" s="4"/>
      <c r="K127" s="4">
        <v>209</v>
      </c>
      <c r="L127" s="4">
        <v>23</v>
      </c>
      <c r="M127" s="4">
        <v>3</v>
      </c>
      <c r="N127" s="4" t="s">
        <v>6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233</v>
      </c>
      <c r="F128" s="4">
        <f>ROUND(Source!BD103,O128)</f>
        <v>0</v>
      </c>
      <c r="G128" s="4" t="s">
        <v>276</v>
      </c>
      <c r="H128" s="4" t="s">
        <v>277</v>
      </c>
      <c r="I128" s="4"/>
      <c r="J128" s="4"/>
      <c r="K128" s="4">
        <v>233</v>
      </c>
      <c r="L128" s="4">
        <v>24</v>
      </c>
      <c r="M128" s="4">
        <v>3</v>
      </c>
      <c r="N128" s="4" t="s">
        <v>6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210</v>
      </c>
      <c r="F129" s="4">
        <f>ROUND(Source!X103,O129)</f>
        <v>382356.07</v>
      </c>
      <c r="G129" s="4" t="s">
        <v>278</v>
      </c>
      <c r="H129" s="4" t="s">
        <v>279</v>
      </c>
      <c r="I129" s="4"/>
      <c r="J129" s="4"/>
      <c r="K129" s="4">
        <v>210</v>
      </c>
      <c r="L129" s="4">
        <v>25</v>
      </c>
      <c r="M129" s="4">
        <v>3</v>
      </c>
      <c r="N129" s="4" t="s">
        <v>6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382356.07</v>
      </c>
      <c r="X129" s="4">
        <v>1</v>
      </c>
      <c r="Y129" s="4">
        <v>382356.07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211</v>
      </c>
      <c r="F130" s="4">
        <f>ROUND(Source!Y103,O130)</f>
        <v>267278.02</v>
      </c>
      <c r="G130" s="4" t="s">
        <v>280</v>
      </c>
      <c r="H130" s="4" t="s">
        <v>281</v>
      </c>
      <c r="I130" s="4"/>
      <c r="J130" s="4"/>
      <c r="K130" s="4">
        <v>211</v>
      </c>
      <c r="L130" s="4">
        <v>26</v>
      </c>
      <c r="M130" s="4">
        <v>3</v>
      </c>
      <c r="N130" s="4" t="s">
        <v>6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267278.02</v>
      </c>
      <c r="X130" s="4">
        <v>1</v>
      </c>
      <c r="Y130" s="4">
        <v>267278.02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224</v>
      </c>
      <c r="F131" s="4">
        <f>ROUND(Source!AR103,O131)</f>
        <v>2717247.24</v>
      </c>
      <c r="G131" s="4" t="s">
        <v>282</v>
      </c>
      <c r="H131" s="4" t="s">
        <v>283</v>
      </c>
      <c r="I131" s="4"/>
      <c r="J131" s="4"/>
      <c r="K131" s="4">
        <v>224</v>
      </c>
      <c r="L131" s="4">
        <v>27</v>
      </c>
      <c r="M131" s="4">
        <v>3</v>
      </c>
      <c r="N131" s="4" t="s">
        <v>6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2717247.24</v>
      </c>
      <c r="X131" s="4">
        <v>1</v>
      </c>
      <c r="Y131" s="4">
        <v>2717247.24</v>
      </c>
      <c r="Z131" s="4"/>
      <c r="AA131" s="4"/>
      <c r="AB131" s="4"/>
    </row>
    <row r="134" spans="1:28" x14ac:dyDescent="0.2">
      <c r="A134">
        <v>70</v>
      </c>
      <c r="B134">
        <v>1</v>
      </c>
      <c r="D134">
        <v>1</v>
      </c>
      <c r="E134" t="s">
        <v>284</v>
      </c>
      <c r="F134" t="s">
        <v>285</v>
      </c>
      <c r="G134">
        <v>1</v>
      </c>
      <c r="H134">
        <v>0</v>
      </c>
      <c r="I134" t="s">
        <v>6</v>
      </c>
      <c r="J134">
        <v>1</v>
      </c>
      <c r="K134">
        <v>0</v>
      </c>
      <c r="L134" t="s">
        <v>6</v>
      </c>
      <c r="M134" t="s">
        <v>6</v>
      </c>
      <c r="N134">
        <v>0</v>
      </c>
      <c r="P134" t="s">
        <v>286</v>
      </c>
    </row>
    <row r="135" spans="1:28" x14ac:dyDescent="0.2">
      <c r="A135">
        <v>70</v>
      </c>
      <c r="B135">
        <v>1</v>
      </c>
      <c r="D135">
        <v>2</v>
      </c>
      <c r="E135" t="s">
        <v>287</v>
      </c>
      <c r="F135" t="s">
        <v>288</v>
      </c>
      <c r="G135">
        <v>0</v>
      </c>
      <c r="H135">
        <v>0</v>
      </c>
      <c r="I135" t="s">
        <v>6</v>
      </c>
      <c r="J135">
        <v>1</v>
      </c>
      <c r="K135">
        <v>0</v>
      </c>
      <c r="L135" t="s">
        <v>6</v>
      </c>
      <c r="M135" t="s">
        <v>6</v>
      </c>
      <c r="N135">
        <v>0</v>
      </c>
      <c r="P135" t="s">
        <v>289</v>
      </c>
    </row>
    <row r="136" spans="1:28" x14ac:dyDescent="0.2">
      <c r="A136">
        <v>70</v>
      </c>
      <c r="B136">
        <v>1</v>
      </c>
      <c r="D136">
        <v>3</v>
      </c>
      <c r="E136" t="s">
        <v>290</v>
      </c>
      <c r="F136" t="s">
        <v>291</v>
      </c>
      <c r="G136">
        <v>0</v>
      </c>
      <c r="H136">
        <v>0</v>
      </c>
      <c r="I136" t="s">
        <v>6</v>
      </c>
      <c r="J136">
        <v>1</v>
      </c>
      <c r="K136">
        <v>0</v>
      </c>
      <c r="L136" t="s">
        <v>6</v>
      </c>
      <c r="M136" t="s">
        <v>6</v>
      </c>
      <c r="N136">
        <v>0</v>
      </c>
      <c r="P136" t="s">
        <v>292</v>
      </c>
    </row>
    <row r="137" spans="1:28" x14ac:dyDescent="0.2">
      <c r="A137">
        <v>70</v>
      </c>
      <c r="B137">
        <v>1</v>
      </c>
      <c r="D137">
        <v>4</v>
      </c>
      <c r="E137" t="s">
        <v>293</v>
      </c>
      <c r="F137" t="s">
        <v>294</v>
      </c>
      <c r="G137">
        <v>1</v>
      </c>
      <c r="H137">
        <v>0</v>
      </c>
      <c r="I137" t="s">
        <v>6</v>
      </c>
      <c r="J137">
        <v>2</v>
      </c>
      <c r="K137">
        <v>0</v>
      </c>
      <c r="L137" t="s">
        <v>6</v>
      </c>
      <c r="M137" t="s">
        <v>6</v>
      </c>
      <c r="N137">
        <v>0</v>
      </c>
      <c r="P137" t="s">
        <v>6</v>
      </c>
    </row>
    <row r="138" spans="1:28" x14ac:dyDescent="0.2">
      <c r="A138">
        <v>70</v>
      </c>
      <c r="B138">
        <v>1</v>
      </c>
      <c r="D138">
        <v>5</v>
      </c>
      <c r="E138" t="s">
        <v>295</v>
      </c>
      <c r="F138" t="s">
        <v>296</v>
      </c>
      <c r="G138">
        <v>0</v>
      </c>
      <c r="H138">
        <v>0</v>
      </c>
      <c r="I138" t="s">
        <v>6</v>
      </c>
      <c r="J138">
        <v>2</v>
      </c>
      <c r="K138">
        <v>0</v>
      </c>
      <c r="L138" t="s">
        <v>6</v>
      </c>
      <c r="M138" t="s">
        <v>6</v>
      </c>
      <c r="N138">
        <v>0</v>
      </c>
      <c r="P138" t="s">
        <v>6</v>
      </c>
    </row>
    <row r="139" spans="1:28" x14ac:dyDescent="0.2">
      <c r="A139">
        <v>70</v>
      </c>
      <c r="B139">
        <v>1</v>
      </c>
      <c r="D139">
        <v>6</v>
      </c>
      <c r="E139" t="s">
        <v>297</v>
      </c>
      <c r="F139" t="s">
        <v>298</v>
      </c>
      <c r="G139">
        <v>0</v>
      </c>
      <c r="H139">
        <v>0</v>
      </c>
      <c r="I139" t="s">
        <v>6</v>
      </c>
      <c r="J139">
        <v>2</v>
      </c>
      <c r="K139">
        <v>0</v>
      </c>
      <c r="L139" t="s">
        <v>6</v>
      </c>
      <c r="M139" t="s">
        <v>6</v>
      </c>
      <c r="N139">
        <v>0</v>
      </c>
      <c r="P139" t="s">
        <v>6</v>
      </c>
    </row>
    <row r="140" spans="1:28" x14ac:dyDescent="0.2">
      <c r="A140">
        <v>70</v>
      </c>
      <c r="B140">
        <v>1</v>
      </c>
      <c r="D140">
        <v>7</v>
      </c>
      <c r="E140" t="s">
        <v>299</v>
      </c>
      <c r="F140" t="s">
        <v>300</v>
      </c>
      <c r="G140">
        <v>0</v>
      </c>
      <c r="H140">
        <v>0</v>
      </c>
      <c r="I140" t="s">
        <v>301</v>
      </c>
      <c r="J140">
        <v>0</v>
      </c>
      <c r="K140">
        <v>0</v>
      </c>
      <c r="L140" t="s">
        <v>6</v>
      </c>
      <c r="M140" t="s">
        <v>6</v>
      </c>
      <c r="N140">
        <v>0</v>
      </c>
      <c r="P140" t="s">
        <v>302</v>
      </c>
    </row>
    <row r="141" spans="1:28" x14ac:dyDescent="0.2">
      <c r="A141">
        <v>70</v>
      </c>
      <c r="B141">
        <v>1</v>
      </c>
      <c r="D141">
        <v>8</v>
      </c>
      <c r="E141" t="s">
        <v>303</v>
      </c>
      <c r="F141" t="s">
        <v>304</v>
      </c>
      <c r="G141">
        <v>1</v>
      </c>
      <c r="H141">
        <v>0</v>
      </c>
      <c r="I141" t="s">
        <v>6</v>
      </c>
      <c r="J141">
        <v>5</v>
      </c>
      <c r="K141">
        <v>0</v>
      </c>
      <c r="L141" t="s">
        <v>6</v>
      </c>
      <c r="M141" t="s">
        <v>6</v>
      </c>
      <c r="N141">
        <v>0</v>
      </c>
      <c r="P141" t="s">
        <v>6</v>
      </c>
    </row>
    <row r="142" spans="1:28" x14ac:dyDescent="0.2">
      <c r="A142">
        <v>70</v>
      </c>
      <c r="B142">
        <v>1</v>
      </c>
      <c r="D142">
        <v>9</v>
      </c>
      <c r="E142" t="s">
        <v>305</v>
      </c>
      <c r="F142" t="s">
        <v>306</v>
      </c>
      <c r="G142">
        <v>0</v>
      </c>
      <c r="H142">
        <v>0</v>
      </c>
      <c r="I142" t="s">
        <v>6</v>
      </c>
      <c r="J142">
        <v>5</v>
      </c>
      <c r="K142">
        <v>0</v>
      </c>
      <c r="L142" t="s">
        <v>6</v>
      </c>
      <c r="M142" t="s">
        <v>6</v>
      </c>
      <c r="N142">
        <v>0</v>
      </c>
      <c r="P142" t="s">
        <v>307</v>
      </c>
    </row>
    <row r="143" spans="1:28" x14ac:dyDescent="0.2">
      <c r="A143">
        <v>70</v>
      </c>
      <c r="B143">
        <v>1</v>
      </c>
      <c r="D143">
        <v>10</v>
      </c>
      <c r="E143" t="s">
        <v>308</v>
      </c>
      <c r="F143" t="s">
        <v>309</v>
      </c>
      <c r="G143">
        <v>0</v>
      </c>
      <c r="H143">
        <v>0</v>
      </c>
      <c r="I143" t="s">
        <v>310</v>
      </c>
      <c r="J143">
        <v>5</v>
      </c>
      <c r="K143">
        <v>0</v>
      </c>
      <c r="L143" t="s">
        <v>6</v>
      </c>
      <c r="M143" t="s">
        <v>6</v>
      </c>
      <c r="N143">
        <v>0</v>
      </c>
      <c r="P143" t="s">
        <v>311</v>
      </c>
    </row>
    <row r="144" spans="1:28" x14ac:dyDescent="0.2">
      <c r="A144">
        <v>70</v>
      </c>
      <c r="B144">
        <v>1</v>
      </c>
      <c r="D144">
        <v>11</v>
      </c>
      <c r="E144" t="s">
        <v>312</v>
      </c>
      <c r="F144" t="s">
        <v>313</v>
      </c>
      <c r="G144">
        <v>0</v>
      </c>
      <c r="H144">
        <v>0</v>
      </c>
      <c r="I144" t="s">
        <v>314</v>
      </c>
      <c r="J144">
        <v>0</v>
      </c>
      <c r="K144">
        <v>0</v>
      </c>
      <c r="L144" t="s">
        <v>6</v>
      </c>
      <c r="M144" t="s">
        <v>6</v>
      </c>
      <c r="N144">
        <v>0</v>
      </c>
      <c r="P144" t="s">
        <v>315</v>
      </c>
    </row>
    <row r="145" spans="1:40" x14ac:dyDescent="0.2">
      <c r="A145">
        <v>70</v>
      </c>
      <c r="B145">
        <v>1</v>
      </c>
      <c r="D145">
        <v>12</v>
      </c>
      <c r="E145" t="s">
        <v>316</v>
      </c>
      <c r="F145" t="s">
        <v>317</v>
      </c>
      <c r="G145">
        <v>0</v>
      </c>
      <c r="H145">
        <v>0</v>
      </c>
      <c r="I145" t="s">
        <v>318</v>
      </c>
      <c r="J145">
        <v>0</v>
      </c>
      <c r="K145">
        <v>0</v>
      </c>
      <c r="L145" t="s">
        <v>6</v>
      </c>
      <c r="M145" t="s">
        <v>6</v>
      </c>
      <c r="N145">
        <v>0</v>
      </c>
      <c r="P145" t="s">
        <v>319</v>
      </c>
    </row>
    <row r="146" spans="1:40" x14ac:dyDescent="0.2">
      <c r="A146">
        <v>70</v>
      </c>
      <c r="B146">
        <v>1</v>
      </c>
      <c r="D146">
        <v>13</v>
      </c>
      <c r="E146" t="s">
        <v>320</v>
      </c>
      <c r="F146" t="s">
        <v>321</v>
      </c>
      <c r="G146">
        <v>0</v>
      </c>
      <c r="H146">
        <v>0</v>
      </c>
      <c r="I146" t="s">
        <v>322</v>
      </c>
      <c r="J146">
        <v>0</v>
      </c>
      <c r="K146">
        <v>0</v>
      </c>
      <c r="L146" t="s">
        <v>6</v>
      </c>
      <c r="M146" t="s">
        <v>6</v>
      </c>
      <c r="N146">
        <v>0</v>
      </c>
      <c r="P146" t="s">
        <v>323</v>
      </c>
    </row>
    <row r="147" spans="1:40" x14ac:dyDescent="0.2">
      <c r="A147">
        <v>70</v>
      </c>
      <c r="B147">
        <v>1</v>
      </c>
      <c r="D147">
        <v>14</v>
      </c>
      <c r="E147" t="s">
        <v>324</v>
      </c>
      <c r="F147" t="s">
        <v>325</v>
      </c>
      <c r="G147">
        <v>0</v>
      </c>
      <c r="H147">
        <v>0</v>
      </c>
      <c r="I147" t="s">
        <v>6</v>
      </c>
      <c r="J147">
        <v>0</v>
      </c>
      <c r="K147">
        <v>0</v>
      </c>
      <c r="L147" t="s">
        <v>6</v>
      </c>
      <c r="M147" t="s">
        <v>6</v>
      </c>
      <c r="N147">
        <v>0</v>
      </c>
      <c r="P147" t="s">
        <v>326</v>
      </c>
    </row>
    <row r="148" spans="1:40" x14ac:dyDescent="0.2">
      <c r="A148">
        <v>70</v>
      </c>
      <c r="B148">
        <v>1</v>
      </c>
      <c r="D148">
        <v>15</v>
      </c>
      <c r="E148" t="s">
        <v>327</v>
      </c>
      <c r="F148" t="s">
        <v>328</v>
      </c>
      <c r="G148">
        <v>0</v>
      </c>
      <c r="H148">
        <v>0</v>
      </c>
      <c r="I148" t="s">
        <v>6</v>
      </c>
      <c r="J148">
        <v>3</v>
      </c>
      <c r="K148">
        <v>0</v>
      </c>
      <c r="L148" t="s">
        <v>6</v>
      </c>
      <c r="M148" t="s">
        <v>6</v>
      </c>
      <c r="N148">
        <v>0</v>
      </c>
      <c r="P148" t="s">
        <v>6</v>
      </c>
    </row>
    <row r="149" spans="1:40" x14ac:dyDescent="0.2">
      <c r="A149">
        <v>70</v>
      </c>
      <c r="B149">
        <v>1</v>
      </c>
      <c r="D149">
        <v>16</v>
      </c>
      <c r="E149" t="s">
        <v>329</v>
      </c>
      <c r="F149" t="s">
        <v>330</v>
      </c>
      <c r="G149">
        <v>1</v>
      </c>
      <c r="H149">
        <v>0</v>
      </c>
      <c r="I149" t="s">
        <v>6</v>
      </c>
      <c r="J149">
        <v>3</v>
      </c>
      <c r="K149">
        <v>0</v>
      </c>
      <c r="L149" t="s">
        <v>6</v>
      </c>
      <c r="M149" t="s">
        <v>6</v>
      </c>
      <c r="N149">
        <v>0</v>
      </c>
      <c r="P149" t="s">
        <v>6</v>
      </c>
    </row>
    <row r="150" spans="1:40" x14ac:dyDescent="0.2">
      <c r="A150">
        <v>70</v>
      </c>
      <c r="B150">
        <v>1</v>
      </c>
      <c r="D150">
        <v>1</v>
      </c>
      <c r="E150" t="s">
        <v>331</v>
      </c>
      <c r="F150" t="s">
        <v>332</v>
      </c>
      <c r="G150">
        <v>0.9</v>
      </c>
      <c r="H150">
        <v>1</v>
      </c>
      <c r="I150" t="s">
        <v>333</v>
      </c>
      <c r="J150">
        <v>0</v>
      </c>
      <c r="K150">
        <v>0</v>
      </c>
      <c r="L150" t="s">
        <v>6</v>
      </c>
      <c r="M150" t="s">
        <v>6</v>
      </c>
      <c r="N150">
        <v>0</v>
      </c>
      <c r="P150" t="s">
        <v>334</v>
      </c>
    </row>
    <row r="151" spans="1:40" x14ac:dyDescent="0.2">
      <c r="A151">
        <v>70</v>
      </c>
      <c r="B151">
        <v>1</v>
      </c>
      <c r="D151">
        <v>2</v>
      </c>
      <c r="E151" t="s">
        <v>335</v>
      </c>
      <c r="F151" t="s">
        <v>336</v>
      </c>
      <c r="G151">
        <v>0.85</v>
      </c>
      <c r="H151">
        <v>1</v>
      </c>
      <c r="I151" t="s">
        <v>337</v>
      </c>
      <c r="J151">
        <v>0</v>
      </c>
      <c r="K151">
        <v>0</v>
      </c>
      <c r="L151" t="s">
        <v>6</v>
      </c>
      <c r="M151" t="s">
        <v>6</v>
      </c>
      <c r="N151">
        <v>0</v>
      </c>
      <c r="P151" t="s">
        <v>338</v>
      </c>
    </row>
    <row r="152" spans="1:40" x14ac:dyDescent="0.2">
      <c r="A152">
        <v>70</v>
      </c>
      <c r="B152">
        <v>1</v>
      </c>
      <c r="D152">
        <v>3</v>
      </c>
      <c r="E152" t="s">
        <v>339</v>
      </c>
      <c r="F152" t="s">
        <v>340</v>
      </c>
      <c r="G152">
        <v>1.03</v>
      </c>
      <c r="H152">
        <v>0</v>
      </c>
      <c r="I152" t="s">
        <v>6</v>
      </c>
      <c r="J152">
        <v>0</v>
      </c>
      <c r="K152">
        <v>0</v>
      </c>
      <c r="L152" t="s">
        <v>6</v>
      </c>
      <c r="M152" t="s">
        <v>6</v>
      </c>
      <c r="N152">
        <v>0</v>
      </c>
      <c r="P152" t="s">
        <v>341</v>
      </c>
    </row>
    <row r="153" spans="1:40" x14ac:dyDescent="0.2">
      <c r="A153">
        <v>70</v>
      </c>
      <c r="B153">
        <v>1</v>
      </c>
      <c r="D153">
        <v>4</v>
      </c>
      <c r="E153" t="s">
        <v>342</v>
      </c>
      <c r="F153" t="s">
        <v>343</v>
      </c>
      <c r="G153">
        <v>1.1499999999999999</v>
      </c>
      <c r="H153">
        <v>0</v>
      </c>
      <c r="I153" t="s">
        <v>6</v>
      </c>
      <c r="J153">
        <v>0</v>
      </c>
      <c r="K153">
        <v>0</v>
      </c>
      <c r="L153" t="s">
        <v>6</v>
      </c>
      <c r="M153" t="s">
        <v>6</v>
      </c>
      <c r="N153">
        <v>0</v>
      </c>
      <c r="P153" t="s">
        <v>344</v>
      </c>
    </row>
    <row r="154" spans="1:40" x14ac:dyDescent="0.2">
      <c r="A154">
        <v>70</v>
      </c>
      <c r="B154">
        <v>1</v>
      </c>
      <c r="D154">
        <v>5</v>
      </c>
      <c r="E154" t="s">
        <v>345</v>
      </c>
      <c r="F154" t="s">
        <v>346</v>
      </c>
      <c r="G154">
        <v>7</v>
      </c>
      <c r="H154">
        <v>0</v>
      </c>
      <c r="I154" t="s">
        <v>6</v>
      </c>
      <c r="J154">
        <v>0</v>
      </c>
      <c r="K154">
        <v>0</v>
      </c>
      <c r="L154" t="s">
        <v>6</v>
      </c>
      <c r="M154" t="s">
        <v>6</v>
      </c>
      <c r="N154">
        <v>0</v>
      </c>
      <c r="P154" t="s">
        <v>6</v>
      </c>
    </row>
    <row r="155" spans="1:40" x14ac:dyDescent="0.2">
      <c r="A155">
        <v>70</v>
      </c>
      <c r="B155">
        <v>1</v>
      </c>
      <c r="D155">
        <v>6</v>
      </c>
      <c r="E155" t="s">
        <v>347</v>
      </c>
      <c r="F155" t="s">
        <v>6</v>
      </c>
      <c r="G155">
        <v>2</v>
      </c>
      <c r="H155">
        <v>0</v>
      </c>
      <c r="I155" t="s">
        <v>6</v>
      </c>
      <c r="J155">
        <v>0</v>
      </c>
      <c r="K155">
        <v>0</v>
      </c>
      <c r="L155" t="s">
        <v>6</v>
      </c>
      <c r="M155" t="s">
        <v>6</v>
      </c>
      <c r="N155">
        <v>0</v>
      </c>
      <c r="P155" t="s">
        <v>6</v>
      </c>
    </row>
    <row r="157" spans="1:40" x14ac:dyDescent="0.2">
      <c r="A157">
        <v>-1</v>
      </c>
    </row>
    <row r="159" spans="1:40" x14ac:dyDescent="0.2">
      <c r="A159" s="3">
        <v>75</v>
      </c>
      <c r="B159" s="3" t="s">
        <v>348</v>
      </c>
      <c r="C159" s="3">
        <v>2026</v>
      </c>
      <c r="D159" s="3">
        <v>2</v>
      </c>
      <c r="E159" s="3">
        <v>0</v>
      </c>
      <c r="F159" s="3">
        <v>0</v>
      </c>
      <c r="G159" s="3">
        <v>0</v>
      </c>
      <c r="H159" s="3">
        <v>1</v>
      </c>
      <c r="I159" s="3">
        <v>0</v>
      </c>
      <c r="J159" s="3">
        <v>4</v>
      </c>
      <c r="K159" s="3">
        <v>0</v>
      </c>
      <c r="L159" s="3">
        <v>0</v>
      </c>
      <c r="M159" s="3">
        <v>0</v>
      </c>
      <c r="N159" s="3">
        <v>92788498</v>
      </c>
      <c r="O159" s="3">
        <v>1</v>
      </c>
    </row>
    <row r="160" spans="1:40" x14ac:dyDescent="0.2">
      <c r="A160" s="5">
        <v>3</v>
      </c>
      <c r="B160" s="5" t="s">
        <v>349</v>
      </c>
      <c r="C160" s="5">
        <v>1</v>
      </c>
      <c r="D160" s="5">
        <v>9.92</v>
      </c>
      <c r="E160" s="5">
        <v>15.72</v>
      </c>
      <c r="F160" s="5">
        <v>44.85</v>
      </c>
      <c r="G160" s="5">
        <v>44.85</v>
      </c>
      <c r="H160" s="5">
        <v>1</v>
      </c>
      <c r="I160" s="5">
        <v>1</v>
      </c>
      <c r="J160" s="5">
        <v>2</v>
      </c>
      <c r="K160" s="5">
        <v>1</v>
      </c>
      <c r="L160" s="5">
        <v>15.3</v>
      </c>
      <c r="M160" s="5">
        <v>1</v>
      </c>
      <c r="N160" s="5">
        <v>9.92</v>
      </c>
      <c r="O160" s="5">
        <v>1</v>
      </c>
      <c r="P160" s="5">
        <v>1</v>
      </c>
      <c r="Q160" s="5">
        <v>1</v>
      </c>
      <c r="R160" s="5">
        <v>15.3</v>
      </c>
      <c r="S160" s="5" t="s">
        <v>6</v>
      </c>
      <c r="T160" s="5" t="s">
        <v>6</v>
      </c>
      <c r="U160" s="5" t="s">
        <v>6</v>
      </c>
      <c r="V160" s="5" t="s">
        <v>6</v>
      </c>
      <c r="W160" s="5" t="s">
        <v>6</v>
      </c>
      <c r="X160" s="5" t="s">
        <v>6</v>
      </c>
      <c r="Y160" s="5" t="s">
        <v>6</v>
      </c>
      <c r="Z160" s="5" t="s">
        <v>6</v>
      </c>
      <c r="AA160" s="5" t="s">
        <v>6</v>
      </c>
      <c r="AB160" s="5" t="s">
        <v>6</v>
      </c>
      <c r="AC160" s="5" t="s">
        <v>6</v>
      </c>
      <c r="AD160" s="5" t="s">
        <v>6</v>
      </c>
      <c r="AE160" s="5" t="s">
        <v>6</v>
      </c>
      <c r="AF160" s="5" t="s">
        <v>6</v>
      </c>
      <c r="AG160" s="5" t="s">
        <v>6</v>
      </c>
      <c r="AH160" s="5" t="s">
        <v>6</v>
      </c>
      <c r="AI160" s="5"/>
      <c r="AJ160" s="5"/>
      <c r="AK160" s="5"/>
      <c r="AL160" s="5"/>
      <c r="AM160" s="5"/>
      <c r="AN160" s="5">
        <v>92788499</v>
      </c>
    </row>
    <row r="164" spans="1:5" x14ac:dyDescent="0.2">
      <c r="A164">
        <v>65</v>
      </c>
      <c r="C164">
        <v>1</v>
      </c>
      <c r="D164">
        <v>0</v>
      </c>
      <c r="E16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350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9" spans="1:133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1984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413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92788498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17</v>
      </c>
      <c r="D16" s="6" t="s">
        <v>18</v>
      </c>
      <c r="E16" s="7">
        <f>ROUND((Source!F90)/1000,2)</f>
        <v>2717.25</v>
      </c>
      <c r="F16" s="7">
        <f>ROUND((Source!F91)/1000,2)</f>
        <v>0</v>
      </c>
      <c r="G16" s="7">
        <f>ROUND((Source!F82)/1000,2)</f>
        <v>0</v>
      </c>
      <c r="H16" s="7">
        <f>ROUND((Source!F92)/1000+(Source!F93)/1000,2)</f>
        <v>0</v>
      </c>
      <c r="I16" s="7">
        <f>E16+F16+G16+H16</f>
        <v>2717.25</v>
      </c>
      <c r="J16" s="7">
        <f>ROUND((Source!F88+Source!F87)/1000,2)</f>
        <v>371.22</v>
      </c>
      <c r="K16" s="7">
        <v>3727.7</v>
      </c>
      <c r="L16" s="7">
        <v>0</v>
      </c>
      <c r="M16" s="7">
        <v>0</v>
      </c>
      <c r="N16" s="7">
        <f>I16+L16+M16</f>
        <v>2717.25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2067613.15</v>
      </c>
      <c r="AU16" s="7">
        <v>1660087.65</v>
      </c>
      <c r="AV16" s="7">
        <v>0</v>
      </c>
      <c r="AW16" s="7">
        <v>0</v>
      </c>
      <c r="AX16" s="7">
        <v>0</v>
      </c>
      <c r="AY16" s="7">
        <v>52407.029999999992</v>
      </c>
      <c r="AZ16" s="7">
        <v>16101.029999999999</v>
      </c>
      <c r="BA16" s="7">
        <v>355118.47</v>
      </c>
      <c r="BB16" s="7">
        <v>2717247.24</v>
      </c>
      <c r="BC16" s="7">
        <v>0</v>
      </c>
      <c r="BD16" s="7">
        <v>0</v>
      </c>
      <c r="BE16" s="7">
        <v>0</v>
      </c>
      <c r="BF16" s="7">
        <v>956.40373999999997</v>
      </c>
      <c r="BG16" s="7">
        <v>30.290610000000001</v>
      </c>
      <c r="BH16" s="7">
        <v>0</v>
      </c>
      <c r="BI16" s="7">
        <v>382356.07</v>
      </c>
      <c r="BJ16" s="7">
        <v>267278.02</v>
      </c>
      <c r="BK16" s="7">
        <v>2717247.24</v>
      </c>
    </row>
    <row r="18" spans="1:16" x14ac:dyDescent="0.2">
      <c r="A18">
        <v>51</v>
      </c>
      <c r="E18">
        <v>2717.25</v>
      </c>
      <c r="F18">
        <v>0</v>
      </c>
      <c r="G18">
        <v>0</v>
      </c>
      <c r="H18">
        <v>0</v>
      </c>
      <c r="I18">
        <v>2717.25</v>
      </c>
      <c r="J18">
        <v>371.22</v>
      </c>
      <c r="K18">
        <v>3727.7</v>
      </c>
      <c r="L18">
        <v>0</v>
      </c>
      <c r="M18">
        <v>0</v>
      </c>
      <c r="N18">
        <v>2717.25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2067613.15</v>
      </c>
      <c r="G20" s="4" t="s">
        <v>230</v>
      </c>
      <c r="H20" s="4" t="s">
        <v>231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1660087.65</v>
      </c>
      <c r="G21" s="4" t="s">
        <v>232</v>
      </c>
      <c r="H21" s="4" t="s">
        <v>233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234</v>
      </c>
      <c r="H22" s="4" t="s">
        <v>235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1660087.65</v>
      </c>
      <c r="G23" s="4" t="s">
        <v>236</v>
      </c>
      <c r="H23" s="4" t="s">
        <v>237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1660087.65</v>
      </c>
      <c r="G24" s="4" t="s">
        <v>238</v>
      </c>
      <c r="H24" s="4" t="s">
        <v>239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240</v>
      </c>
      <c r="H25" s="4" t="s">
        <v>241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1660087.65</v>
      </c>
      <c r="G26" s="4" t="s">
        <v>242</v>
      </c>
      <c r="H26" s="4" t="s">
        <v>243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244</v>
      </c>
      <c r="H27" s="4" t="s">
        <v>245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246</v>
      </c>
      <c r="H28" s="4" t="s">
        <v>247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248</v>
      </c>
      <c r="H29" s="4" t="s">
        <v>249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52407.029999999992</v>
      </c>
      <c r="G30" s="4" t="s">
        <v>250</v>
      </c>
      <c r="H30" s="4" t="s">
        <v>251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252</v>
      </c>
      <c r="H31" s="4" t="s">
        <v>253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16101.029999999999</v>
      </c>
      <c r="G32" s="4" t="s">
        <v>254</v>
      </c>
      <c r="H32" s="4" t="s">
        <v>255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355118.47</v>
      </c>
      <c r="G33" s="4" t="s">
        <v>256</v>
      </c>
      <c r="H33" s="4" t="s">
        <v>257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258</v>
      </c>
      <c r="H34" s="4" t="s">
        <v>259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2717247.24</v>
      </c>
      <c r="G35" s="4" t="s">
        <v>260</v>
      </c>
      <c r="H35" s="4" t="s">
        <v>261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262</v>
      </c>
      <c r="H36" s="4" t="s">
        <v>263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264</v>
      </c>
      <c r="H37" s="4" t="s">
        <v>265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266</v>
      </c>
      <c r="H38" s="4" t="s">
        <v>267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268</v>
      </c>
      <c r="H39" s="4" t="s">
        <v>269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956.40373999999997</v>
      </c>
      <c r="G40" s="4" t="s">
        <v>270</v>
      </c>
      <c r="H40" s="4" t="s">
        <v>271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30.290610000000001</v>
      </c>
      <c r="G41" s="4" t="s">
        <v>272</v>
      </c>
      <c r="H41" s="4" t="s">
        <v>273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274</v>
      </c>
      <c r="H42" s="4" t="s">
        <v>275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276</v>
      </c>
      <c r="H43" s="4" t="s">
        <v>277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382356.07</v>
      </c>
      <c r="G44" s="4" t="s">
        <v>278</v>
      </c>
      <c r="H44" s="4" t="s">
        <v>279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267278.02</v>
      </c>
      <c r="G45" s="4" t="s">
        <v>280</v>
      </c>
      <c r="H45" s="4" t="s">
        <v>281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2717247.24</v>
      </c>
      <c r="G46" s="4" t="s">
        <v>282</v>
      </c>
      <c r="H46" s="4" t="s">
        <v>283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348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92788498</v>
      </c>
      <c r="O51" s="3">
        <v>1</v>
      </c>
    </row>
    <row r="52" spans="1:40" x14ac:dyDescent="0.2">
      <c r="A52" s="5">
        <v>3</v>
      </c>
      <c r="B52" s="5" t="s">
        <v>349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15.3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15.3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92788499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8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92788498</v>
      </c>
      <c r="C1">
        <v>92788562</v>
      </c>
      <c r="D1">
        <v>49510715</v>
      </c>
      <c r="E1">
        <v>70</v>
      </c>
      <c r="F1">
        <v>1</v>
      </c>
      <c r="G1">
        <v>1</v>
      </c>
      <c r="H1">
        <v>1</v>
      </c>
      <c r="I1" t="s">
        <v>351</v>
      </c>
      <c r="J1" t="s">
        <v>6</v>
      </c>
      <c r="K1" t="s">
        <v>352</v>
      </c>
      <c r="L1">
        <v>1191</v>
      </c>
      <c r="N1">
        <v>1013</v>
      </c>
      <c r="O1" t="s">
        <v>353</v>
      </c>
      <c r="P1" t="s">
        <v>353</v>
      </c>
      <c r="Q1">
        <v>1</v>
      </c>
      <c r="W1">
        <v>0</v>
      </c>
      <c r="X1">
        <v>1049124552</v>
      </c>
      <c r="Y1">
        <f t="shared" ref="Y1:Y12" si="0">AT1</f>
        <v>49.98</v>
      </c>
      <c r="AA1">
        <v>0</v>
      </c>
      <c r="AB1">
        <v>0</v>
      </c>
      <c r="AC1">
        <v>0</v>
      </c>
      <c r="AD1">
        <v>382.57</v>
      </c>
      <c r="AE1">
        <v>0</v>
      </c>
      <c r="AF1">
        <v>0</v>
      </c>
      <c r="AG1">
        <v>0</v>
      </c>
      <c r="AH1">
        <v>8.5299999999999994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49.98</v>
      </c>
      <c r="AU1" t="s">
        <v>6</v>
      </c>
      <c r="AV1">
        <v>1</v>
      </c>
      <c r="AW1">
        <v>2</v>
      </c>
      <c r="AX1">
        <v>92788569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ROUND(AT1*Source!I24*AH1*AL1,2)</f>
        <v>146102.6</v>
      </c>
      <c r="CV1">
        <f>ROUND(Y1*Source!I24,7)</f>
        <v>381.89717999999999</v>
      </c>
      <c r="CW1">
        <v>0</v>
      </c>
      <c r="CX1">
        <f>ROUND(Y1*Source!I24,7)</f>
        <v>381.89717999999999</v>
      </c>
      <c r="CY1">
        <f>AD1</f>
        <v>382.57</v>
      </c>
      <c r="CZ1">
        <f>AH1</f>
        <v>8.5299999999999994</v>
      </c>
      <c r="DA1">
        <f>AL1</f>
        <v>44.85</v>
      </c>
      <c r="DB1">
        <f t="shared" ref="DB1:DB12" si="1">ROUND(ROUND(AT1*CZ1,2),2)</f>
        <v>426.33</v>
      </c>
      <c r="DC1">
        <f t="shared" ref="DC1:DC12" si="2">ROUND(ROUND(AT1*AG1,2),2)</f>
        <v>0</v>
      </c>
      <c r="DD1" t="s">
        <v>6</v>
      </c>
      <c r="DE1" t="s">
        <v>6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ROUND(ROUND(AH1*AL1,2)*CX1,2)</f>
        <v>146102.39999999999</v>
      </c>
      <c r="DJ1">
        <f>DI1</f>
        <v>146102.39999999999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ROW(Source!A24)</f>
        <v>24</v>
      </c>
      <c r="B2">
        <v>92788498</v>
      </c>
      <c r="C2">
        <v>92788562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354</v>
      </c>
      <c r="J2" t="s">
        <v>6</v>
      </c>
      <c r="K2" t="s">
        <v>355</v>
      </c>
      <c r="L2">
        <v>1191</v>
      </c>
      <c r="N2">
        <v>1013</v>
      </c>
      <c r="O2" t="s">
        <v>353</v>
      </c>
      <c r="P2" t="s">
        <v>353</v>
      </c>
      <c r="Q2">
        <v>1</v>
      </c>
      <c r="W2">
        <v>0</v>
      </c>
      <c r="X2">
        <v>-1417349443</v>
      </c>
      <c r="Y2">
        <f t="shared" si="0"/>
        <v>0.14000000000000001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0.14000000000000001</v>
      </c>
      <c r="AU2" t="s">
        <v>6</v>
      </c>
      <c r="AV2">
        <v>2</v>
      </c>
      <c r="AW2">
        <v>2</v>
      </c>
      <c r="AX2">
        <v>92788570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ROUND(Y2*Source!I24,7)</f>
        <v>1.0697399999999999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>ROUND(ROUND(AE2,2)*CX2,2)</f>
        <v>0</v>
      </c>
      <c r="DG2">
        <f>ROUND(ROUND(AF2,2)*CX2,2)</f>
        <v>0</v>
      </c>
      <c r="DH2">
        <f>ROUND(ROUND(AG2*AK2,2)*CX2,2)</f>
        <v>0</v>
      </c>
      <c r="DI2">
        <f>ROUND(ROUND(AH2,2)*CX2,2)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ROW(Source!A24)</f>
        <v>24</v>
      </c>
      <c r="B3">
        <v>92788498</v>
      </c>
      <c r="C3">
        <v>92788562</v>
      </c>
      <c r="D3">
        <v>49673450</v>
      </c>
      <c r="E3">
        <v>1</v>
      </c>
      <c r="F3">
        <v>1</v>
      </c>
      <c r="G3">
        <v>1</v>
      </c>
      <c r="H3">
        <v>2</v>
      </c>
      <c r="I3" t="s">
        <v>356</v>
      </c>
      <c r="J3" t="s">
        <v>357</v>
      </c>
      <c r="K3" t="s">
        <v>358</v>
      </c>
      <c r="L3">
        <v>1367</v>
      </c>
      <c r="N3">
        <v>1011</v>
      </c>
      <c r="O3" t="s">
        <v>359</v>
      </c>
      <c r="P3" t="s">
        <v>359</v>
      </c>
      <c r="Q3">
        <v>1</v>
      </c>
      <c r="W3">
        <v>0</v>
      </c>
      <c r="X3">
        <v>-859805338</v>
      </c>
      <c r="Y3">
        <f t="shared" si="0"/>
        <v>0.14000000000000001</v>
      </c>
      <c r="AA3">
        <v>0</v>
      </c>
      <c r="AB3">
        <v>1729.2</v>
      </c>
      <c r="AC3">
        <v>520.26</v>
      </c>
      <c r="AD3">
        <v>0</v>
      </c>
      <c r="AE3">
        <v>0</v>
      </c>
      <c r="AF3">
        <v>110</v>
      </c>
      <c r="AG3">
        <v>11.6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0.14000000000000001</v>
      </c>
      <c r="AU3" t="s">
        <v>6</v>
      </c>
      <c r="AV3">
        <v>0</v>
      </c>
      <c r="AW3">
        <v>2</v>
      </c>
      <c r="AX3">
        <v>92788571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ROUND(Y3*Source!I24*DO3,7)</f>
        <v>0</v>
      </c>
      <c r="CX3">
        <f>ROUND(Y3*Source!I24,7)</f>
        <v>1.0697399999999999</v>
      </c>
      <c r="CY3">
        <f>AB3</f>
        <v>1729.2</v>
      </c>
      <c r="CZ3">
        <f>AF3</f>
        <v>110</v>
      </c>
      <c r="DA3">
        <f>AJ3</f>
        <v>15.72</v>
      </c>
      <c r="DB3">
        <f t="shared" si="1"/>
        <v>15.4</v>
      </c>
      <c r="DC3">
        <f t="shared" si="2"/>
        <v>1.62</v>
      </c>
      <c r="DD3" t="s">
        <v>6</v>
      </c>
      <c r="DE3" t="s">
        <v>6</v>
      </c>
      <c r="DF3">
        <f>ROUND(ROUND(AE3,2)*CX3,2)</f>
        <v>0</v>
      </c>
      <c r="DG3">
        <f>ROUND(ROUND(AF3*AJ3,2)*CX3,2)</f>
        <v>1849.79</v>
      </c>
      <c r="DH3">
        <f>ROUND(ROUND(AG3*AK3,2)*CX3,2)</f>
        <v>556.54</v>
      </c>
      <c r="DI3">
        <f>ROUND(ROUND(AH3,2)*CX3,2)</f>
        <v>0</v>
      </c>
      <c r="DJ3">
        <f>DG3</f>
        <v>1849.79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ROW(Source!A24)</f>
        <v>24</v>
      </c>
      <c r="B4">
        <v>92788498</v>
      </c>
      <c r="C4">
        <v>92788562</v>
      </c>
      <c r="D4">
        <v>49523203</v>
      </c>
      <c r="E4">
        <v>1</v>
      </c>
      <c r="F4">
        <v>1</v>
      </c>
      <c r="G4">
        <v>1</v>
      </c>
      <c r="H4">
        <v>3</v>
      </c>
      <c r="I4" t="s">
        <v>360</v>
      </c>
      <c r="J4" t="s">
        <v>361</v>
      </c>
      <c r="K4" t="s">
        <v>362</v>
      </c>
      <c r="L4">
        <v>1339</v>
      </c>
      <c r="N4">
        <v>1007</v>
      </c>
      <c r="O4" t="s">
        <v>50</v>
      </c>
      <c r="P4" t="s">
        <v>50</v>
      </c>
      <c r="Q4">
        <v>1</v>
      </c>
      <c r="W4">
        <v>0</v>
      </c>
      <c r="X4">
        <v>-143474561</v>
      </c>
      <c r="Y4">
        <f t="shared" si="0"/>
        <v>10</v>
      </c>
      <c r="AA4">
        <v>24.2</v>
      </c>
      <c r="AB4">
        <v>0</v>
      </c>
      <c r="AC4">
        <v>0</v>
      </c>
      <c r="AD4">
        <v>0</v>
      </c>
      <c r="AE4">
        <v>2.44</v>
      </c>
      <c r="AF4">
        <v>0</v>
      </c>
      <c r="AG4">
        <v>0</v>
      </c>
      <c r="AH4">
        <v>0</v>
      </c>
      <c r="AI4">
        <v>9.92</v>
      </c>
      <c r="AJ4">
        <v>1</v>
      </c>
      <c r="AK4">
        <v>1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10</v>
      </c>
      <c r="AU4" t="s">
        <v>6</v>
      </c>
      <c r="AV4">
        <v>0</v>
      </c>
      <c r="AW4">
        <v>2</v>
      </c>
      <c r="AX4">
        <v>92788572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ROUND(Y4*Source!I24,7)</f>
        <v>76.41</v>
      </c>
      <c r="CY4">
        <f>AA4</f>
        <v>24.2</v>
      </c>
      <c r="CZ4">
        <f>AE4</f>
        <v>2.44</v>
      </c>
      <c r="DA4">
        <f>AI4</f>
        <v>9.92</v>
      </c>
      <c r="DB4">
        <f t="shared" si="1"/>
        <v>24.4</v>
      </c>
      <c r="DC4">
        <f t="shared" si="2"/>
        <v>0</v>
      </c>
      <c r="DD4" t="s">
        <v>6</v>
      </c>
      <c r="DE4" t="s">
        <v>6</v>
      </c>
      <c r="DF4">
        <f>ROUND(ROUND(AE4*AI4,2)*CX4,2)</f>
        <v>1849.12</v>
      </c>
      <c r="DG4">
        <f t="shared" ref="DG4:DG9" si="3">ROUND(ROUND(AF4,2)*CX4,2)</f>
        <v>0</v>
      </c>
      <c r="DH4">
        <f>ROUND(ROUND(AG4,2)*CX4,2)</f>
        <v>0</v>
      </c>
      <c r="DI4">
        <f>ROUND(ROUND(AH4,2)*CX4,2)</f>
        <v>0</v>
      </c>
      <c r="DJ4">
        <f>DF4</f>
        <v>1849.12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ROW(Source!A24)</f>
        <v>24</v>
      </c>
      <c r="B5">
        <v>92788498</v>
      </c>
      <c r="C5">
        <v>92788562</v>
      </c>
      <c r="D5">
        <v>49546746</v>
      </c>
      <c r="E5">
        <v>1</v>
      </c>
      <c r="F5">
        <v>1</v>
      </c>
      <c r="G5">
        <v>1</v>
      </c>
      <c r="H5">
        <v>3</v>
      </c>
      <c r="I5" t="s">
        <v>363</v>
      </c>
      <c r="J5" t="s">
        <v>364</v>
      </c>
      <c r="K5" t="s">
        <v>365</v>
      </c>
      <c r="L5">
        <v>1339</v>
      </c>
      <c r="N5">
        <v>1007</v>
      </c>
      <c r="O5" t="s">
        <v>50</v>
      </c>
      <c r="P5" t="s">
        <v>50</v>
      </c>
      <c r="Q5">
        <v>1</v>
      </c>
      <c r="W5">
        <v>0</v>
      </c>
      <c r="X5">
        <v>-627112650</v>
      </c>
      <c r="Y5">
        <f t="shared" si="0"/>
        <v>1.4E-2</v>
      </c>
      <c r="AA5">
        <v>7955.84</v>
      </c>
      <c r="AB5">
        <v>0</v>
      </c>
      <c r="AC5">
        <v>0</v>
      </c>
      <c r="AD5">
        <v>0</v>
      </c>
      <c r="AE5">
        <v>802</v>
      </c>
      <c r="AF5">
        <v>0</v>
      </c>
      <c r="AG5">
        <v>0</v>
      </c>
      <c r="AH5">
        <v>0</v>
      </c>
      <c r="AI5">
        <v>9.92</v>
      </c>
      <c r="AJ5">
        <v>1</v>
      </c>
      <c r="AK5">
        <v>1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1.4E-2</v>
      </c>
      <c r="AU5" t="s">
        <v>6</v>
      </c>
      <c r="AV5">
        <v>0</v>
      </c>
      <c r="AW5">
        <v>2</v>
      </c>
      <c r="AX5">
        <v>92788573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ROUND(Y5*Source!I24,7)</f>
        <v>0.106974</v>
      </c>
      <c r="CY5">
        <f>AA5</f>
        <v>7955.84</v>
      </c>
      <c r="CZ5">
        <f>AE5</f>
        <v>802</v>
      </c>
      <c r="DA5">
        <f>AI5</f>
        <v>9.92</v>
      </c>
      <c r="DB5">
        <f t="shared" si="1"/>
        <v>11.23</v>
      </c>
      <c r="DC5">
        <f t="shared" si="2"/>
        <v>0</v>
      </c>
      <c r="DD5" t="s">
        <v>6</v>
      </c>
      <c r="DE5" t="s">
        <v>6</v>
      </c>
      <c r="DF5">
        <f>ROUND(ROUND(AE5*AI5,2)*CX5,2)</f>
        <v>851.07</v>
      </c>
      <c r="DG5">
        <f t="shared" si="3"/>
        <v>0</v>
      </c>
      <c r="DH5">
        <f>ROUND(ROUND(AG5,2)*CX5,2)</f>
        <v>0</v>
      </c>
      <c r="DI5">
        <f>ROUND(ROUND(AH5,2)*CX5,2)</f>
        <v>0</v>
      </c>
      <c r="DJ5">
        <f>DF5</f>
        <v>851.07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ROW(Source!A24)</f>
        <v>24</v>
      </c>
      <c r="B6">
        <v>92788498</v>
      </c>
      <c r="C6">
        <v>92788562</v>
      </c>
      <c r="D6">
        <v>49556598</v>
      </c>
      <c r="E6">
        <v>1</v>
      </c>
      <c r="F6">
        <v>1</v>
      </c>
      <c r="G6">
        <v>1</v>
      </c>
      <c r="H6">
        <v>3</v>
      </c>
      <c r="I6" t="s">
        <v>30</v>
      </c>
      <c r="J6" t="s">
        <v>33</v>
      </c>
      <c r="K6" t="s">
        <v>31</v>
      </c>
      <c r="L6">
        <v>1327</v>
      </c>
      <c r="N6">
        <v>1005</v>
      </c>
      <c r="O6" t="s">
        <v>32</v>
      </c>
      <c r="P6" t="s">
        <v>32</v>
      </c>
      <c r="Q6">
        <v>1</v>
      </c>
      <c r="W6">
        <v>0</v>
      </c>
      <c r="X6">
        <v>163739795</v>
      </c>
      <c r="Y6">
        <f t="shared" si="0"/>
        <v>107</v>
      </c>
      <c r="AA6">
        <v>370</v>
      </c>
      <c r="AB6">
        <v>0</v>
      </c>
      <c r="AC6">
        <v>0</v>
      </c>
      <c r="AD6">
        <v>0</v>
      </c>
      <c r="AE6">
        <v>377.4</v>
      </c>
      <c r="AF6">
        <v>0</v>
      </c>
      <c r="AG6">
        <v>0</v>
      </c>
      <c r="AH6">
        <v>0</v>
      </c>
      <c r="AI6">
        <v>9.92</v>
      </c>
      <c r="AJ6">
        <v>1</v>
      </c>
      <c r="AK6">
        <v>1</v>
      </c>
      <c r="AL6">
        <v>1</v>
      </c>
      <c r="AM6">
        <v>0</v>
      </c>
      <c r="AN6">
        <v>0</v>
      </c>
      <c r="AO6">
        <v>0</v>
      </c>
      <c r="AP6">
        <v>1</v>
      </c>
      <c r="AQ6">
        <v>0</v>
      </c>
      <c r="AR6">
        <v>0</v>
      </c>
      <c r="AS6" t="s">
        <v>6</v>
      </c>
      <c r="AT6">
        <v>107</v>
      </c>
      <c r="AU6" t="s">
        <v>6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ROUND(Y6*Source!I24,7)</f>
        <v>817.58699999999999</v>
      </c>
      <c r="CY6">
        <f>AA6</f>
        <v>370</v>
      </c>
      <c r="CZ6">
        <f>AE6</f>
        <v>377.4</v>
      </c>
      <c r="DA6">
        <f>AI6</f>
        <v>9.92</v>
      </c>
      <c r="DB6">
        <f t="shared" si="1"/>
        <v>40381.800000000003</v>
      </c>
      <c r="DC6">
        <f t="shared" si="2"/>
        <v>0</v>
      </c>
      <c r="DD6" t="s">
        <v>6</v>
      </c>
      <c r="DE6" t="s">
        <v>6</v>
      </c>
      <c r="DF6">
        <f>ROUND(ROUND(AE6*AI6,2)*CX6,2)</f>
        <v>3060890.39</v>
      </c>
      <c r="DG6">
        <f t="shared" si="3"/>
        <v>0</v>
      </c>
      <c r="DH6">
        <f>ROUND(ROUND(AG6,2)*CX6,2)</f>
        <v>0</v>
      </c>
      <c r="DI6">
        <f>ROUND(ROUND(AH6,2)*CX6,2)</f>
        <v>0</v>
      </c>
      <c r="DJ6">
        <f>DF6</f>
        <v>3060890.39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ROW(Source!A26)</f>
        <v>26</v>
      </c>
      <c r="B7">
        <v>92788498</v>
      </c>
      <c r="C7">
        <v>92788578</v>
      </c>
      <c r="D7">
        <v>49510715</v>
      </c>
      <c r="E7">
        <v>70</v>
      </c>
      <c r="F7">
        <v>1</v>
      </c>
      <c r="G7">
        <v>1</v>
      </c>
      <c r="H7">
        <v>1</v>
      </c>
      <c r="I7" t="s">
        <v>351</v>
      </c>
      <c r="J7" t="s">
        <v>6</v>
      </c>
      <c r="K7" t="s">
        <v>352</v>
      </c>
      <c r="L7">
        <v>1191</v>
      </c>
      <c r="N7">
        <v>1013</v>
      </c>
      <c r="O7" t="s">
        <v>353</v>
      </c>
      <c r="P7" t="s">
        <v>353</v>
      </c>
      <c r="Q7">
        <v>1</v>
      </c>
      <c r="W7">
        <v>0</v>
      </c>
      <c r="X7">
        <v>1049124552</v>
      </c>
      <c r="Y7">
        <f t="shared" si="0"/>
        <v>5.36</v>
      </c>
      <c r="AA7">
        <v>0</v>
      </c>
      <c r="AB7">
        <v>0</v>
      </c>
      <c r="AC7">
        <v>0</v>
      </c>
      <c r="AD7">
        <v>382.57</v>
      </c>
      <c r="AE7">
        <v>0</v>
      </c>
      <c r="AF7">
        <v>0</v>
      </c>
      <c r="AG7">
        <v>0</v>
      </c>
      <c r="AH7">
        <v>8.5299999999999994</v>
      </c>
      <c r="AI7">
        <v>1</v>
      </c>
      <c r="AJ7">
        <v>1</v>
      </c>
      <c r="AK7">
        <v>1</v>
      </c>
      <c r="AL7">
        <v>44.85</v>
      </c>
      <c r="AM7">
        <v>4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5.36</v>
      </c>
      <c r="AU7" t="s">
        <v>6</v>
      </c>
      <c r="AV7">
        <v>1</v>
      </c>
      <c r="AW7">
        <v>2</v>
      </c>
      <c r="AX7">
        <v>92788580</v>
      </c>
      <c r="AY7">
        <v>1</v>
      </c>
      <c r="AZ7">
        <v>0</v>
      </c>
      <c r="BA7">
        <v>9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ROUND(AT7*Source!I26*AH7*AL7,2)</f>
        <v>-15668.47</v>
      </c>
      <c r="CV7">
        <f>ROUND(Y7*Source!I26,7)</f>
        <v>-40.955759999999998</v>
      </c>
      <c r="CW7">
        <v>0</v>
      </c>
      <c r="CX7">
        <f>ROUND(Y7*Source!I26,7)</f>
        <v>-40.955759999999998</v>
      </c>
      <c r="CY7">
        <f>AD7</f>
        <v>382.57</v>
      </c>
      <c r="CZ7">
        <f>AH7</f>
        <v>8.5299999999999994</v>
      </c>
      <c r="DA7">
        <f>AL7</f>
        <v>44.85</v>
      </c>
      <c r="DB7">
        <f t="shared" si="1"/>
        <v>45.72</v>
      </c>
      <c r="DC7">
        <f t="shared" si="2"/>
        <v>0</v>
      </c>
      <c r="DD7" t="s">
        <v>6</v>
      </c>
      <c r="DE7" t="s">
        <v>6</v>
      </c>
      <c r="DF7">
        <f>ROUND(ROUND(AE7,2)*CX7,2)</f>
        <v>0</v>
      </c>
      <c r="DG7">
        <f t="shared" si="3"/>
        <v>0</v>
      </c>
      <c r="DH7">
        <f>ROUND(ROUND(AG7,2)*CX7,2)</f>
        <v>0</v>
      </c>
      <c r="DI7">
        <f>ROUND(ROUND(AH7*AL7,2)*CX7,2)</f>
        <v>-15668.45</v>
      </c>
      <c r="DJ7">
        <f>DI7</f>
        <v>-15668.45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ROW(Source!A27)</f>
        <v>27</v>
      </c>
      <c r="B8">
        <v>92788498</v>
      </c>
      <c r="C8">
        <v>92788582</v>
      </c>
      <c r="D8">
        <v>49510689</v>
      </c>
      <c r="E8">
        <v>70</v>
      </c>
      <c r="F8">
        <v>1</v>
      </c>
      <c r="G8">
        <v>1</v>
      </c>
      <c r="H8">
        <v>1</v>
      </c>
      <c r="I8" t="s">
        <v>366</v>
      </c>
      <c r="J8" t="s">
        <v>6</v>
      </c>
      <c r="K8" t="s">
        <v>367</v>
      </c>
      <c r="L8">
        <v>1191</v>
      </c>
      <c r="N8">
        <v>1013</v>
      </c>
      <c r="O8" t="s">
        <v>353</v>
      </c>
      <c r="P8" t="s">
        <v>353</v>
      </c>
      <c r="Q8">
        <v>1</v>
      </c>
      <c r="W8">
        <v>0</v>
      </c>
      <c r="X8">
        <v>-366857280</v>
      </c>
      <c r="Y8">
        <f t="shared" si="0"/>
        <v>26.78</v>
      </c>
      <c r="AA8">
        <v>0</v>
      </c>
      <c r="AB8">
        <v>0</v>
      </c>
      <c r="AC8">
        <v>0</v>
      </c>
      <c r="AD8">
        <v>356.11</v>
      </c>
      <c r="AE8">
        <v>0</v>
      </c>
      <c r="AF8">
        <v>0</v>
      </c>
      <c r="AG8">
        <v>0</v>
      </c>
      <c r="AH8">
        <v>7.94</v>
      </c>
      <c r="AI8">
        <v>1</v>
      </c>
      <c r="AJ8">
        <v>1</v>
      </c>
      <c r="AK8">
        <v>1</v>
      </c>
      <c r="AL8">
        <v>44.85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26.78</v>
      </c>
      <c r="AU8" t="s">
        <v>6</v>
      </c>
      <c r="AV8">
        <v>1</v>
      </c>
      <c r="AW8">
        <v>2</v>
      </c>
      <c r="AX8">
        <v>92788588</v>
      </c>
      <c r="AY8">
        <v>1</v>
      </c>
      <c r="AZ8">
        <v>0</v>
      </c>
      <c r="BA8">
        <v>11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ROUND(AT8*Source!I27*AH8*AL8,2)</f>
        <v>46090.38</v>
      </c>
      <c r="CV8">
        <f>ROUND(Y8*Source!I27,7)</f>
        <v>129.42774</v>
      </c>
      <c r="CW8">
        <v>0</v>
      </c>
      <c r="CX8">
        <f>ROUND(Y8*Source!I27,7)</f>
        <v>129.42774</v>
      </c>
      <c r="CY8">
        <f>AD8</f>
        <v>356.11</v>
      </c>
      <c r="CZ8">
        <f>AH8</f>
        <v>7.94</v>
      </c>
      <c r="DA8">
        <f>AL8</f>
        <v>44.85</v>
      </c>
      <c r="DB8">
        <f t="shared" si="1"/>
        <v>212.63</v>
      </c>
      <c r="DC8">
        <f t="shared" si="2"/>
        <v>0</v>
      </c>
      <c r="DD8" t="s">
        <v>6</v>
      </c>
      <c r="DE8" t="s">
        <v>6</v>
      </c>
      <c r="DF8">
        <f>ROUND(ROUND(AE8,2)*CX8,2)</f>
        <v>0</v>
      </c>
      <c r="DG8">
        <f t="shared" si="3"/>
        <v>0</v>
      </c>
      <c r="DH8">
        <f>ROUND(ROUND(AG8,2)*CX8,2)</f>
        <v>0</v>
      </c>
      <c r="DI8">
        <f>ROUND(ROUND(AH8*AL8,2)*CX8,2)</f>
        <v>46090.51</v>
      </c>
      <c r="DJ8">
        <f>DI8</f>
        <v>46090.51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ROW(Source!A27)</f>
        <v>27</v>
      </c>
      <c r="B9">
        <v>92788498</v>
      </c>
      <c r="C9">
        <v>92788582</v>
      </c>
      <c r="D9">
        <v>49510905</v>
      </c>
      <c r="E9">
        <v>70</v>
      </c>
      <c r="F9">
        <v>1</v>
      </c>
      <c r="G9">
        <v>1</v>
      </c>
      <c r="H9">
        <v>1</v>
      </c>
      <c r="I9" t="s">
        <v>354</v>
      </c>
      <c r="J9" t="s">
        <v>6</v>
      </c>
      <c r="K9" t="s">
        <v>355</v>
      </c>
      <c r="L9">
        <v>1191</v>
      </c>
      <c r="N9">
        <v>1013</v>
      </c>
      <c r="O9" t="s">
        <v>353</v>
      </c>
      <c r="P9" t="s">
        <v>353</v>
      </c>
      <c r="Q9">
        <v>1</v>
      </c>
      <c r="W9">
        <v>0</v>
      </c>
      <c r="X9">
        <v>-1417349443</v>
      </c>
      <c r="Y9">
        <f t="shared" si="0"/>
        <v>0.05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44.85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0.05</v>
      </c>
      <c r="AU9" t="s">
        <v>6</v>
      </c>
      <c r="AV9">
        <v>2</v>
      </c>
      <c r="AW9">
        <v>2</v>
      </c>
      <c r="AX9">
        <v>92788589</v>
      </c>
      <c r="AY9">
        <v>1</v>
      </c>
      <c r="AZ9">
        <v>0</v>
      </c>
      <c r="BA9">
        <v>12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ROUND(Y9*Source!I27,7)</f>
        <v>0.24165</v>
      </c>
      <c r="CY9">
        <f>AD9</f>
        <v>0</v>
      </c>
      <c r="CZ9">
        <f>AH9</f>
        <v>0</v>
      </c>
      <c r="DA9">
        <f>AL9</f>
        <v>1</v>
      </c>
      <c r="DB9">
        <f t="shared" si="1"/>
        <v>0</v>
      </c>
      <c r="DC9">
        <f t="shared" si="2"/>
        <v>0</v>
      </c>
      <c r="DD9" t="s">
        <v>6</v>
      </c>
      <c r="DE9" t="s">
        <v>6</v>
      </c>
      <c r="DF9">
        <f>ROUND(ROUND(AE9,2)*CX9,2)</f>
        <v>0</v>
      </c>
      <c r="DG9">
        <f t="shared" si="3"/>
        <v>0</v>
      </c>
      <c r="DH9">
        <f>ROUND(ROUND(AG9*AK9,2)*CX9,2)</f>
        <v>0</v>
      </c>
      <c r="DI9">
        <f>ROUND(ROUND(AH9,2)*CX9,2)</f>
        <v>0</v>
      </c>
      <c r="DJ9">
        <f>DI9</f>
        <v>0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ROW(Source!A27)</f>
        <v>27</v>
      </c>
      <c r="B10">
        <v>92788498</v>
      </c>
      <c r="C10">
        <v>92788582</v>
      </c>
      <c r="D10">
        <v>49673414</v>
      </c>
      <c r="E10">
        <v>1</v>
      </c>
      <c r="F10">
        <v>1</v>
      </c>
      <c r="G10">
        <v>1</v>
      </c>
      <c r="H10">
        <v>2</v>
      </c>
      <c r="I10" t="s">
        <v>368</v>
      </c>
      <c r="J10" t="s">
        <v>369</v>
      </c>
      <c r="K10" t="s">
        <v>370</v>
      </c>
      <c r="L10">
        <v>1367</v>
      </c>
      <c r="N10">
        <v>1011</v>
      </c>
      <c r="O10" t="s">
        <v>359</v>
      </c>
      <c r="P10" t="s">
        <v>359</v>
      </c>
      <c r="Q10">
        <v>1</v>
      </c>
      <c r="W10">
        <v>0</v>
      </c>
      <c r="X10">
        <v>822312261</v>
      </c>
      <c r="Y10">
        <f t="shared" si="0"/>
        <v>0.14000000000000001</v>
      </c>
      <c r="AA10">
        <v>0</v>
      </c>
      <c r="AB10">
        <v>151.22999999999999</v>
      </c>
      <c r="AC10">
        <v>0</v>
      </c>
      <c r="AD10">
        <v>0</v>
      </c>
      <c r="AE10">
        <v>0</v>
      </c>
      <c r="AF10">
        <v>9.6199999999999992</v>
      </c>
      <c r="AG10">
        <v>0</v>
      </c>
      <c r="AH10">
        <v>0</v>
      </c>
      <c r="AI10">
        <v>1</v>
      </c>
      <c r="AJ10">
        <v>15.72</v>
      </c>
      <c r="AK10">
        <v>44.85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0.14000000000000001</v>
      </c>
      <c r="AU10" t="s">
        <v>6</v>
      </c>
      <c r="AV10">
        <v>0</v>
      </c>
      <c r="AW10">
        <v>2</v>
      </c>
      <c r="AX10">
        <v>92788590</v>
      </c>
      <c r="AY10">
        <v>1</v>
      </c>
      <c r="AZ10">
        <v>0</v>
      </c>
      <c r="BA10">
        <v>13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ROUND(Y10*Source!I27*DO10,7)</f>
        <v>0</v>
      </c>
      <c r="CX10">
        <f>ROUND(Y10*Source!I27,7)</f>
        <v>0.67662</v>
      </c>
      <c r="CY10">
        <f>AB10</f>
        <v>151.22999999999999</v>
      </c>
      <c r="CZ10">
        <f>AF10</f>
        <v>9.6199999999999992</v>
      </c>
      <c r="DA10">
        <f>AJ10</f>
        <v>15.72</v>
      </c>
      <c r="DB10">
        <f t="shared" si="1"/>
        <v>1.35</v>
      </c>
      <c r="DC10">
        <f t="shared" si="2"/>
        <v>0</v>
      </c>
      <c r="DD10" t="s">
        <v>6</v>
      </c>
      <c r="DE10" t="s">
        <v>6</v>
      </c>
      <c r="DF10">
        <f>ROUND(ROUND(AE10,2)*CX10,2)</f>
        <v>0</v>
      </c>
      <c r="DG10">
        <f>ROUND(ROUND(AF10*AJ10,2)*CX10,2)</f>
        <v>102.33</v>
      </c>
      <c r="DH10">
        <f>ROUND(ROUND(AG10*AK10,2)*CX10,2)</f>
        <v>0</v>
      </c>
      <c r="DI10">
        <f>ROUND(ROUND(AH10,2)*CX10,2)</f>
        <v>0</v>
      </c>
      <c r="DJ10">
        <f>DG10</f>
        <v>102.33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ROW(Source!A27)</f>
        <v>27</v>
      </c>
      <c r="B11">
        <v>92788498</v>
      </c>
      <c r="C11">
        <v>92788582</v>
      </c>
      <c r="D11">
        <v>49673582</v>
      </c>
      <c r="E11">
        <v>1</v>
      </c>
      <c r="F11">
        <v>1</v>
      </c>
      <c r="G11">
        <v>1</v>
      </c>
      <c r="H11">
        <v>2</v>
      </c>
      <c r="I11" t="s">
        <v>371</v>
      </c>
      <c r="J11" t="s">
        <v>372</v>
      </c>
      <c r="K11" t="s">
        <v>373</v>
      </c>
      <c r="L11">
        <v>1367</v>
      </c>
      <c r="N11">
        <v>1011</v>
      </c>
      <c r="O11" t="s">
        <v>359</v>
      </c>
      <c r="P11" t="s">
        <v>359</v>
      </c>
      <c r="Q11">
        <v>1</v>
      </c>
      <c r="W11">
        <v>0</v>
      </c>
      <c r="X11">
        <v>2124698374</v>
      </c>
      <c r="Y11">
        <f t="shared" si="0"/>
        <v>0.05</v>
      </c>
      <c r="AA11">
        <v>0</v>
      </c>
      <c r="AB11">
        <v>1172.8699999999999</v>
      </c>
      <c r="AC11">
        <v>605.48</v>
      </c>
      <c r="AD11">
        <v>0</v>
      </c>
      <c r="AE11">
        <v>0</v>
      </c>
      <c r="AF11">
        <v>74.61</v>
      </c>
      <c r="AG11">
        <v>13.5</v>
      </c>
      <c r="AH11">
        <v>0</v>
      </c>
      <c r="AI11">
        <v>1</v>
      </c>
      <c r="AJ11">
        <v>15.72</v>
      </c>
      <c r="AK11">
        <v>44.85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0.05</v>
      </c>
      <c r="AU11" t="s">
        <v>6</v>
      </c>
      <c r="AV11">
        <v>0</v>
      </c>
      <c r="AW11">
        <v>2</v>
      </c>
      <c r="AX11">
        <v>92788591</v>
      </c>
      <c r="AY11">
        <v>1</v>
      </c>
      <c r="AZ11">
        <v>0</v>
      </c>
      <c r="BA11">
        <v>14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ROUND(Y11*Source!I27*DO11,7)</f>
        <v>0</v>
      </c>
      <c r="CX11">
        <f>ROUND(Y11*Source!I27,7)</f>
        <v>0.24165</v>
      </c>
      <c r="CY11">
        <f>AB11</f>
        <v>1172.8699999999999</v>
      </c>
      <c r="CZ11">
        <f>AF11</f>
        <v>74.61</v>
      </c>
      <c r="DA11">
        <f>AJ11</f>
        <v>15.72</v>
      </c>
      <c r="DB11">
        <f t="shared" si="1"/>
        <v>3.73</v>
      </c>
      <c r="DC11">
        <f t="shared" si="2"/>
        <v>0.68</v>
      </c>
      <c r="DD11" t="s">
        <v>6</v>
      </c>
      <c r="DE11" t="s">
        <v>6</v>
      </c>
      <c r="DF11">
        <f>ROUND(ROUND(AE11,2)*CX11,2)</f>
        <v>0</v>
      </c>
      <c r="DG11">
        <f>ROUND(ROUND(AF11*AJ11,2)*CX11,2)</f>
        <v>283.42</v>
      </c>
      <c r="DH11">
        <f>ROUND(ROUND(AG11*AK11,2)*CX11,2)</f>
        <v>146.31</v>
      </c>
      <c r="DI11">
        <f>ROUND(ROUND(AH11,2)*CX11,2)</f>
        <v>0</v>
      </c>
      <c r="DJ11">
        <f>DG11</f>
        <v>283.42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ROW(Source!A27)</f>
        <v>27</v>
      </c>
      <c r="B12">
        <v>92788498</v>
      </c>
      <c r="C12">
        <v>92788582</v>
      </c>
      <c r="D12">
        <v>49556331</v>
      </c>
      <c r="E12">
        <v>1</v>
      </c>
      <c r="F12">
        <v>1</v>
      </c>
      <c r="G12">
        <v>1</v>
      </c>
      <c r="H12">
        <v>3</v>
      </c>
      <c r="I12" t="s">
        <v>48</v>
      </c>
      <c r="J12" t="s">
        <v>51</v>
      </c>
      <c r="K12" t="s">
        <v>49</v>
      </c>
      <c r="L12">
        <v>1339</v>
      </c>
      <c r="N12">
        <v>1007</v>
      </c>
      <c r="O12" t="s">
        <v>50</v>
      </c>
      <c r="P12" t="s">
        <v>50</v>
      </c>
      <c r="Q12">
        <v>1</v>
      </c>
      <c r="W12">
        <v>1</v>
      </c>
      <c r="X12">
        <v>1769578697</v>
      </c>
      <c r="Y12">
        <f t="shared" si="0"/>
        <v>-15</v>
      </c>
      <c r="AA12">
        <v>1345.15</v>
      </c>
      <c r="AB12">
        <v>0</v>
      </c>
      <c r="AC12">
        <v>0</v>
      </c>
      <c r="AD12">
        <v>0</v>
      </c>
      <c r="AE12">
        <v>135.6</v>
      </c>
      <c r="AF12">
        <v>0</v>
      </c>
      <c r="AG12">
        <v>0</v>
      </c>
      <c r="AH12">
        <v>0</v>
      </c>
      <c r="AI12">
        <v>9.92</v>
      </c>
      <c r="AJ12">
        <v>1</v>
      </c>
      <c r="AK12">
        <v>1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-15</v>
      </c>
      <c r="AU12" t="s">
        <v>6</v>
      </c>
      <c r="AV12">
        <v>0</v>
      </c>
      <c r="AW12">
        <v>2</v>
      </c>
      <c r="AX12">
        <v>92788592</v>
      </c>
      <c r="AY12">
        <v>1</v>
      </c>
      <c r="AZ12">
        <v>6144</v>
      </c>
      <c r="BA12">
        <v>15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ROUND(Y12*Source!I27,7)</f>
        <v>-72.495000000000005</v>
      </c>
      <c r="CY12">
        <f>AA12</f>
        <v>1345.15</v>
      </c>
      <c r="CZ12">
        <f>AE12</f>
        <v>135.6</v>
      </c>
      <c r="DA12">
        <f>AI12</f>
        <v>9.92</v>
      </c>
      <c r="DB12">
        <f t="shared" si="1"/>
        <v>-2034</v>
      </c>
      <c r="DC12">
        <f t="shared" si="2"/>
        <v>0</v>
      </c>
      <c r="DD12" t="s">
        <v>6</v>
      </c>
      <c r="DE12" t="s">
        <v>6</v>
      </c>
      <c r="DF12">
        <f>ROUND(ROUND(AE12*AI12,2)*CX12,2)</f>
        <v>-97516.65</v>
      </c>
      <c r="DG12">
        <f>ROUND(ROUND(AF12,2)*CX12,2)</f>
        <v>0</v>
      </c>
      <c r="DH12">
        <f>ROUND(ROUND(AG12,2)*CX12,2)</f>
        <v>0</v>
      </c>
      <c r="DI12">
        <f>ROUND(ROUND(AH12,2)*CX12,2)</f>
        <v>0</v>
      </c>
      <c r="DJ12">
        <f>DF12</f>
        <v>-97516.65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ROW(Source!A29)</f>
        <v>29</v>
      </c>
      <c r="B13">
        <v>92788498</v>
      </c>
      <c r="C13">
        <v>92788594</v>
      </c>
      <c r="D13">
        <v>49510689</v>
      </c>
      <c r="E13">
        <v>70</v>
      </c>
      <c r="F13">
        <v>1</v>
      </c>
      <c r="G13">
        <v>1</v>
      </c>
      <c r="H13">
        <v>1</v>
      </c>
      <c r="I13" t="s">
        <v>366</v>
      </c>
      <c r="J13" t="s">
        <v>6</v>
      </c>
      <c r="K13" t="s">
        <v>367</v>
      </c>
      <c r="L13">
        <v>1191</v>
      </c>
      <c r="N13">
        <v>1013</v>
      </c>
      <c r="O13" t="s">
        <v>353</v>
      </c>
      <c r="P13" t="s">
        <v>353</v>
      </c>
      <c r="Q13">
        <v>1</v>
      </c>
      <c r="W13">
        <v>0</v>
      </c>
      <c r="X13">
        <v>-366857280</v>
      </c>
      <c r="Y13">
        <f>(AT13*ROUND(3,7))</f>
        <v>16.41</v>
      </c>
      <c r="AA13">
        <v>0</v>
      </c>
      <c r="AB13">
        <v>0</v>
      </c>
      <c r="AC13">
        <v>0</v>
      </c>
      <c r="AD13">
        <v>356.11</v>
      </c>
      <c r="AE13">
        <v>0</v>
      </c>
      <c r="AF13">
        <v>0</v>
      </c>
      <c r="AG13">
        <v>0</v>
      </c>
      <c r="AH13">
        <v>7.94</v>
      </c>
      <c r="AI13">
        <v>1</v>
      </c>
      <c r="AJ13">
        <v>1</v>
      </c>
      <c r="AK13">
        <v>1</v>
      </c>
      <c r="AL13">
        <v>44.85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5.47</v>
      </c>
      <c r="AU13" t="s">
        <v>56</v>
      </c>
      <c r="AV13">
        <v>1</v>
      </c>
      <c r="AW13">
        <v>2</v>
      </c>
      <c r="AX13">
        <v>92788597</v>
      </c>
      <c r="AY13">
        <v>1</v>
      </c>
      <c r="AZ13">
        <v>0</v>
      </c>
      <c r="BA13">
        <v>16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ROUND(AT13*Source!I29*AH13*AL13,2)</f>
        <v>9414.2800000000007</v>
      </c>
      <c r="CV13">
        <f>ROUND(Y13*Source!I29,7)</f>
        <v>79.309529999999995</v>
      </c>
      <c r="CW13">
        <v>0</v>
      </c>
      <c r="CX13">
        <f>ROUND(Y13*Source!I29,7)</f>
        <v>79.309529999999995</v>
      </c>
      <c r="CY13">
        <f>AD13</f>
        <v>356.11</v>
      </c>
      <c r="CZ13">
        <f>AH13</f>
        <v>7.94</v>
      </c>
      <c r="DA13">
        <f>AL13</f>
        <v>44.85</v>
      </c>
      <c r="DB13">
        <f>ROUND((ROUND(AT13*CZ13,2)*ROUND(3,7)),2)</f>
        <v>130.29</v>
      </c>
      <c r="DC13">
        <f>ROUND((ROUND(AT13*AG13,2)*ROUND(3,7)),2)</f>
        <v>0</v>
      </c>
      <c r="DD13" t="s">
        <v>6</v>
      </c>
      <c r="DE13" t="s">
        <v>6</v>
      </c>
      <c r="DF13">
        <f>ROUND(ROUND(AE13,2)*CX13,2)</f>
        <v>0</v>
      </c>
      <c r="DG13">
        <f>ROUND(ROUND(AF13,2)*CX13,2)</f>
        <v>0</v>
      </c>
      <c r="DH13">
        <f>ROUND(ROUND(AG13,2)*CX13,2)</f>
        <v>0</v>
      </c>
      <c r="DI13">
        <f>ROUND(ROUND(AH13*AL13,2)*CX13,2)</f>
        <v>28242.92</v>
      </c>
      <c r="DJ13">
        <f>DI13</f>
        <v>28242.92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ROW(Source!A29)</f>
        <v>29</v>
      </c>
      <c r="B14">
        <v>92788498</v>
      </c>
      <c r="C14">
        <v>92788594</v>
      </c>
      <c r="D14">
        <v>49556331</v>
      </c>
      <c r="E14">
        <v>1</v>
      </c>
      <c r="F14">
        <v>1</v>
      </c>
      <c r="G14">
        <v>1</v>
      </c>
      <c r="H14">
        <v>3</v>
      </c>
      <c r="I14" t="s">
        <v>48</v>
      </c>
      <c r="J14" t="s">
        <v>51</v>
      </c>
      <c r="K14" t="s">
        <v>49</v>
      </c>
      <c r="L14">
        <v>1339</v>
      </c>
      <c r="N14">
        <v>1007</v>
      </c>
      <c r="O14" t="s">
        <v>50</v>
      </c>
      <c r="P14" t="s">
        <v>50</v>
      </c>
      <c r="Q14">
        <v>1</v>
      </c>
      <c r="W14">
        <v>1</v>
      </c>
      <c r="X14">
        <v>1769578697</v>
      </c>
      <c r="Y14">
        <f>(AT14*ROUND(3,7))</f>
        <v>-15</v>
      </c>
      <c r="AA14">
        <v>1345.15</v>
      </c>
      <c r="AB14">
        <v>0</v>
      </c>
      <c r="AC14">
        <v>0</v>
      </c>
      <c r="AD14">
        <v>0</v>
      </c>
      <c r="AE14">
        <v>135.6</v>
      </c>
      <c r="AF14">
        <v>0</v>
      </c>
      <c r="AG14">
        <v>0</v>
      </c>
      <c r="AH14">
        <v>0</v>
      </c>
      <c r="AI14">
        <v>9.92</v>
      </c>
      <c r="AJ14">
        <v>1</v>
      </c>
      <c r="AK14">
        <v>1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-5</v>
      </c>
      <c r="AU14" t="s">
        <v>56</v>
      </c>
      <c r="AV14">
        <v>0</v>
      </c>
      <c r="AW14">
        <v>2</v>
      </c>
      <c r="AX14">
        <v>92788598</v>
      </c>
      <c r="AY14">
        <v>1</v>
      </c>
      <c r="AZ14">
        <v>6144</v>
      </c>
      <c r="BA14">
        <v>17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ROUND(Y14*Source!I29,7)</f>
        <v>-72.495000000000005</v>
      </c>
      <c r="CY14">
        <f>AA14</f>
        <v>1345.15</v>
      </c>
      <c r="CZ14">
        <f>AE14</f>
        <v>135.6</v>
      </c>
      <c r="DA14">
        <f>AI14</f>
        <v>9.92</v>
      </c>
      <c r="DB14">
        <f>ROUND((ROUND(AT14*CZ14,2)*ROUND(3,7)),2)</f>
        <v>-2034</v>
      </c>
      <c r="DC14">
        <f>ROUND((ROUND(AT14*AG14,2)*ROUND(3,7)),2)</f>
        <v>0</v>
      </c>
      <c r="DD14" t="s">
        <v>6</v>
      </c>
      <c r="DE14" t="s">
        <v>6</v>
      </c>
      <c r="DF14">
        <f>ROUND(ROUND(AE14*AI14,2)*CX14,2)</f>
        <v>-97516.65</v>
      </c>
      <c r="DG14">
        <f>ROUND(ROUND(AF14,2)*CX14,2)</f>
        <v>0</v>
      </c>
      <c r="DH14">
        <f>ROUND(ROUND(AG14,2)*CX14,2)</f>
        <v>0</v>
      </c>
      <c r="DI14">
        <f>ROUND(ROUND(AH14,2)*CX14,2)</f>
        <v>0</v>
      </c>
      <c r="DJ14">
        <f>DF14</f>
        <v>-97516.65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ROW(Source!A32)</f>
        <v>32</v>
      </c>
      <c r="B15">
        <v>92788498</v>
      </c>
      <c r="C15">
        <v>92788601</v>
      </c>
      <c r="D15">
        <v>49510711</v>
      </c>
      <c r="E15">
        <v>70</v>
      </c>
      <c r="F15">
        <v>1</v>
      </c>
      <c r="G15">
        <v>1</v>
      </c>
      <c r="H15">
        <v>1</v>
      </c>
      <c r="I15" t="s">
        <v>374</v>
      </c>
      <c r="J15" t="s">
        <v>6</v>
      </c>
      <c r="K15" t="s">
        <v>375</v>
      </c>
      <c r="L15">
        <v>1191</v>
      </c>
      <c r="N15">
        <v>1013</v>
      </c>
      <c r="O15" t="s">
        <v>353</v>
      </c>
      <c r="P15" t="s">
        <v>353</v>
      </c>
      <c r="Q15">
        <v>1</v>
      </c>
      <c r="W15">
        <v>0</v>
      </c>
      <c r="X15">
        <v>-961628416</v>
      </c>
      <c r="Y15">
        <f t="shared" ref="Y15:Y46" si="4">AT15</f>
        <v>5.25</v>
      </c>
      <c r="AA15">
        <v>0</v>
      </c>
      <c r="AB15">
        <v>0</v>
      </c>
      <c r="AC15">
        <v>0</v>
      </c>
      <c r="AD15">
        <v>379.43</v>
      </c>
      <c r="AE15">
        <v>0</v>
      </c>
      <c r="AF15">
        <v>0</v>
      </c>
      <c r="AG15">
        <v>0</v>
      </c>
      <c r="AH15">
        <v>8.4600000000000009</v>
      </c>
      <c r="AI15">
        <v>1</v>
      </c>
      <c r="AJ15">
        <v>1</v>
      </c>
      <c r="AK15">
        <v>1</v>
      </c>
      <c r="AL15">
        <v>44.85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5.25</v>
      </c>
      <c r="AU15" t="s">
        <v>6</v>
      </c>
      <c r="AV15">
        <v>1</v>
      </c>
      <c r="AW15">
        <v>2</v>
      </c>
      <c r="AX15">
        <v>92788607</v>
      </c>
      <c r="AY15">
        <v>1</v>
      </c>
      <c r="AZ15">
        <v>0</v>
      </c>
      <c r="BA15">
        <v>18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ROUND(AT15*Source!I32*AH15*AL15,2)</f>
        <v>15224.95</v>
      </c>
      <c r="CV15">
        <f>ROUND(Y15*Source!I32,7)</f>
        <v>40.125749999999996</v>
      </c>
      <c r="CW15">
        <v>0</v>
      </c>
      <c r="CX15">
        <f>ROUND(Y15*Source!I32,7)</f>
        <v>40.125749999999996</v>
      </c>
      <c r="CY15">
        <f>AD15</f>
        <v>379.43</v>
      </c>
      <c r="CZ15">
        <f>AH15</f>
        <v>8.4600000000000009</v>
      </c>
      <c r="DA15">
        <f>AL15</f>
        <v>44.85</v>
      </c>
      <c r="DB15">
        <f t="shared" ref="DB15:DB46" si="5">ROUND(ROUND(AT15*CZ15,2),2)</f>
        <v>44.42</v>
      </c>
      <c r="DC15">
        <f t="shared" ref="DC15:DC46" si="6">ROUND(ROUND(AT15*AG15,2),2)</f>
        <v>0</v>
      </c>
      <c r="DD15" t="s">
        <v>6</v>
      </c>
      <c r="DE15" t="s">
        <v>6</v>
      </c>
      <c r="DF15">
        <f>ROUND(ROUND(AE15,2)*CX15,2)</f>
        <v>0</v>
      </c>
      <c r="DG15">
        <f>ROUND(ROUND(AF15,2)*CX15,2)</f>
        <v>0</v>
      </c>
      <c r="DH15">
        <f>ROUND(ROUND(AG15,2)*CX15,2)</f>
        <v>0</v>
      </c>
      <c r="DI15">
        <f>ROUND(ROUND(AH15*AL15,2)*CX15,2)</f>
        <v>15224.91</v>
      </c>
      <c r="DJ15">
        <f>DI15</f>
        <v>15224.91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ROW(Source!A32)</f>
        <v>32</v>
      </c>
      <c r="B16">
        <v>92788498</v>
      </c>
      <c r="C16">
        <v>92788601</v>
      </c>
      <c r="D16">
        <v>49510905</v>
      </c>
      <c r="E16">
        <v>70</v>
      </c>
      <c r="F16">
        <v>1</v>
      </c>
      <c r="G16">
        <v>1</v>
      </c>
      <c r="H16">
        <v>1</v>
      </c>
      <c r="I16" t="s">
        <v>354</v>
      </c>
      <c r="J16" t="s">
        <v>6</v>
      </c>
      <c r="K16" t="s">
        <v>355</v>
      </c>
      <c r="L16">
        <v>1191</v>
      </c>
      <c r="N16">
        <v>1013</v>
      </c>
      <c r="O16" t="s">
        <v>353</v>
      </c>
      <c r="P16" t="s">
        <v>353</v>
      </c>
      <c r="Q16">
        <v>1</v>
      </c>
      <c r="W16">
        <v>0</v>
      </c>
      <c r="X16">
        <v>-1417349443</v>
      </c>
      <c r="Y16">
        <f t="shared" si="4"/>
        <v>2.74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44.85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2.74</v>
      </c>
      <c r="AU16" t="s">
        <v>6</v>
      </c>
      <c r="AV16">
        <v>2</v>
      </c>
      <c r="AW16">
        <v>2</v>
      </c>
      <c r="AX16">
        <v>92788608</v>
      </c>
      <c r="AY16">
        <v>1</v>
      </c>
      <c r="AZ16">
        <v>0</v>
      </c>
      <c r="BA16">
        <v>19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ROUND(Y16*Source!I32,7)</f>
        <v>20.94182</v>
      </c>
      <c r="CY16">
        <f>AD16</f>
        <v>0</v>
      </c>
      <c r="CZ16">
        <f>AH16</f>
        <v>0</v>
      </c>
      <c r="DA16">
        <f>AL16</f>
        <v>1</v>
      </c>
      <c r="DB16">
        <f t="shared" si="5"/>
        <v>0</v>
      </c>
      <c r="DC16">
        <f t="shared" si="6"/>
        <v>0</v>
      </c>
      <c r="DD16" t="s">
        <v>6</v>
      </c>
      <c r="DE16" t="s">
        <v>6</v>
      </c>
      <c r="DF16">
        <f>ROUND(ROUND(AE16,2)*CX16,2)</f>
        <v>0</v>
      </c>
      <c r="DG16">
        <f>ROUND(ROUND(AF16,2)*CX16,2)</f>
        <v>0</v>
      </c>
      <c r="DH16">
        <f>ROUND(ROUND(AG16*AK16,2)*CX16,2)</f>
        <v>0</v>
      </c>
      <c r="DI16">
        <f>ROUND(ROUND(AH16,2)*CX16,2)</f>
        <v>0</v>
      </c>
      <c r="DJ16">
        <f>DI16</f>
        <v>0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ROW(Source!A32)</f>
        <v>32</v>
      </c>
      <c r="B17">
        <v>92788498</v>
      </c>
      <c r="C17">
        <v>92788601</v>
      </c>
      <c r="D17">
        <v>49673450</v>
      </c>
      <c r="E17">
        <v>1</v>
      </c>
      <c r="F17">
        <v>1</v>
      </c>
      <c r="G17">
        <v>1</v>
      </c>
      <c r="H17">
        <v>2</v>
      </c>
      <c r="I17" t="s">
        <v>356</v>
      </c>
      <c r="J17" t="s">
        <v>357</v>
      </c>
      <c r="K17" t="s">
        <v>358</v>
      </c>
      <c r="L17">
        <v>1367</v>
      </c>
      <c r="N17">
        <v>1011</v>
      </c>
      <c r="O17" t="s">
        <v>359</v>
      </c>
      <c r="P17" t="s">
        <v>359</v>
      </c>
      <c r="Q17">
        <v>1</v>
      </c>
      <c r="W17">
        <v>0</v>
      </c>
      <c r="X17">
        <v>-859805338</v>
      </c>
      <c r="Y17">
        <f t="shared" si="4"/>
        <v>2.74</v>
      </c>
      <c r="AA17">
        <v>0</v>
      </c>
      <c r="AB17">
        <v>1729.2</v>
      </c>
      <c r="AC17">
        <v>520.26</v>
      </c>
      <c r="AD17">
        <v>0</v>
      </c>
      <c r="AE17">
        <v>0</v>
      </c>
      <c r="AF17">
        <v>110</v>
      </c>
      <c r="AG17">
        <v>11.6</v>
      </c>
      <c r="AH17">
        <v>0</v>
      </c>
      <c r="AI17">
        <v>1</v>
      </c>
      <c r="AJ17">
        <v>15.72</v>
      </c>
      <c r="AK17">
        <v>44.85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2.74</v>
      </c>
      <c r="AU17" t="s">
        <v>6</v>
      </c>
      <c r="AV17">
        <v>0</v>
      </c>
      <c r="AW17">
        <v>2</v>
      </c>
      <c r="AX17">
        <v>92788609</v>
      </c>
      <c r="AY17">
        <v>1</v>
      </c>
      <c r="AZ17">
        <v>0</v>
      </c>
      <c r="BA17">
        <v>20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ROUND(Y17*Source!I32*DO17,7)</f>
        <v>0</v>
      </c>
      <c r="CX17">
        <f>ROUND(Y17*Source!I32,7)</f>
        <v>20.94182</v>
      </c>
      <c r="CY17">
        <f>AB17</f>
        <v>1729.2</v>
      </c>
      <c r="CZ17">
        <f>AF17</f>
        <v>110</v>
      </c>
      <c r="DA17">
        <f>AJ17</f>
        <v>15.72</v>
      </c>
      <c r="DB17">
        <f t="shared" si="5"/>
        <v>301.39999999999998</v>
      </c>
      <c r="DC17">
        <f t="shared" si="6"/>
        <v>31.78</v>
      </c>
      <c r="DD17" t="s">
        <v>6</v>
      </c>
      <c r="DE17" t="s">
        <v>6</v>
      </c>
      <c r="DF17">
        <f>ROUND(ROUND(AE17,2)*CX17,2)</f>
        <v>0</v>
      </c>
      <c r="DG17">
        <f>ROUND(ROUND(AF17*AJ17,2)*CX17,2)</f>
        <v>36212.6</v>
      </c>
      <c r="DH17">
        <f>ROUND(ROUND(AG17*AK17,2)*CX17,2)</f>
        <v>10895.19</v>
      </c>
      <c r="DI17">
        <f>ROUND(ROUND(AH17,2)*CX17,2)</f>
        <v>0</v>
      </c>
      <c r="DJ17">
        <f>DG17</f>
        <v>36212.6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ROW(Source!A32)</f>
        <v>32</v>
      </c>
      <c r="B18">
        <v>92788498</v>
      </c>
      <c r="C18">
        <v>92788601</v>
      </c>
      <c r="D18">
        <v>49523203</v>
      </c>
      <c r="E18">
        <v>1</v>
      </c>
      <c r="F18">
        <v>1</v>
      </c>
      <c r="G18">
        <v>1</v>
      </c>
      <c r="H18">
        <v>3</v>
      </c>
      <c r="I18" t="s">
        <v>360</v>
      </c>
      <c r="J18" t="s">
        <v>361</v>
      </c>
      <c r="K18" t="s">
        <v>362</v>
      </c>
      <c r="L18">
        <v>1339</v>
      </c>
      <c r="N18">
        <v>1007</v>
      </c>
      <c r="O18" t="s">
        <v>50</v>
      </c>
      <c r="P18" t="s">
        <v>50</v>
      </c>
      <c r="Q18">
        <v>1</v>
      </c>
      <c r="W18">
        <v>0</v>
      </c>
      <c r="X18">
        <v>-143474561</v>
      </c>
      <c r="Y18">
        <f t="shared" si="4"/>
        <v>10</v>
      </c>
      <c r="AA18">
        <v>24.2</v>
      </c>
      <c r="AB18">
        <v>0</v>
      </c>
      <c r="AC18">
        <v>0</v>
      </c>
      <c r="AD18">
        <v>0</v>
      </c>
      <c r="AE18">
        <v>2.44</v>
      </c>
      <c r="AF18">
        <v>0</v>
      </c>
      <c r="AG18">
        <v>0</v>
      </c>
      <c r="AH18">
        <v>0</v>
      </c>
      <c r="AI18">
        <v>9.92</v>
      </c>
      <c r="AJ18">
        <v>1</v>
      </c>
      <c r="AK18">
        <v>1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10</v>
      </c>
      <c r="AU18" t="s">
        <v>6</v>
      </c>
      <c r="AV18">
        <v>0</v>
      </c>
      <c r="AW18">
        <v>2</v>
      </c>
      <c r="AX18">
        <v>92788610</v>
      </c>
      <c r="AY18">
        <v>1</v>
      </c>
      <c r="AZ18">
        <v>0</v>
      </c>
      <c r="BA18">
        <v>21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76.430000000000007</v>
      </c>
      <c r="CY18">
        <f>AA18</f>
        <v>24.2</v>
      </c>
      <c r="CZ18">
        <f>AE18</f>
        <v>2.44</v>
      </c>
      <c r="DA18">
        <f>AI18</f>
        <v>9.92</v>
      </c>
      <c r="DB18">
        <f t="shared" si="5"/>
        <v>24.4</v>
      </c>
      <c r="DC18">
        <f t="shared" si="6"/>
        <v>0</v>
      </c>
      <c r="DD18" t="s">
        <v>6</v>
      </c>
      <c r="DE18" t="s">
        <v>6</v>
      </c>
      <c r="DF18">
        <f>ROUND(ROUND(AE18*AI18,2)*CX18,2)</f>
        <v>1849.61</v>
      </c>
      <c r="DG18">
        <f t="shared" ref="DG18:DG23" si="7">ROUND(ROUND(AF18,2)*CX18,2)</f>
        <v>0</v>
      </c>
      <c r="DH18">
        <f>ROUND(ROUND(AG18,2)*CX18,2)</f>
        <v>0</v>
      </c>
      <c r="DI18">
        <f>ROUND(ROUND(AH18,2)*CX18,2)</f>
        <v>0</v>
      </c>
      <c r="DJ18">
        <f>DF18</f>
        <v>1849.61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ROW(Source!A32)</f>
        <v>32</v>
      </c>
      <c r="B19">
        <v>92788498</v>
      </c>
      <c r="C19">
        <v>92788601</v>
      </c>
      <c r="D19">
        <v>49556580</v>
      </c>
      <c r="E19">
        <v>1</v>
      </c>
      <c r="F19">
        <v>1</v>
      </c>
      <c r="G19">
        <v>1</v>
      </c>
      <c r="H19">
        <v>3</v>
      </c>
      <c r="I19" t="s">
        <v>64</v>
      </c>
      <c r="J19" t="s">
        <v>67</v>
      </c>
      <c r="K19" t="s">
        <v>65</v>
      </c>
      <c r="L19">
        <v>1346</v>
      </c>
      <c r="N19">
        <v>1009</v>
      </c>
      <c r="O19" t="s">
        <v>66</v>
      </c>
      <c r="P19" t="s">
        <v>66</v>
      </c>
      <c r="Q19">
        <v>1</v>
      </c>
      <c r="W19">
        <v>0</v>
      </c>
      <c r="X19">
        <v>135353421</v>
      </c>
      <c r="Y19">
        <f t="shared" si="4"/>
        <v>3</v>
      </c>
      <c r="AA19">
        <v>1450.8</v>
      </c>
      <c r="AB19">
        <v>0</v>
      </c>
      <c r="AC19">
        <v>0</v>
      </c>
      <c r="AD19">
        <v>0</v>
      </c>
      <c r="AE19">
        <v>146.25</v>
      </c>
      <c r="AF19">
        <v>0</v>
      </c>
      <c r="AG19">
        <v>0</v>
      </c>
      <c r="AH19">
        <v>0</v>
      </c>
      <c r="AI19">
        <v>9.92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0</v>
      </c>
      <c r="AP19">
        <v>1</v>
      </c>
      <c r="AQ19">
        <v>0</v>
      </c>
      <c r="AR19">
        <v>0</v>
      </c>
      <c r="AS19" t="s">
        <v>6</v>
      </c>
      <c r="AT19">
        <v>3</v>
      </c>
      <c r="AU19" t="s">
        <v>6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6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ROUND(Y19*Source!I32,7)</f>
        <v>22.928999999999998</v>
      </c>
      <c r="CY19">
        <f>AA19</f>
        <v>1450.8</v>
      </c>
      <c r="CZ19">
        <f>AE19</f>
        <v>146.25</v>
      </c>
      <c r="DA19">
        <f>AI19</f>
        <v>9.92</v>
      </c>
      <c r="DB19">
        <f t="shared" si="5"/>
        <v>438.75</v>
      </c>
      <c r="DC19">
        <f t="shared" si="6"/>
        <v>0</v>
      </c>
      <c r="DD19" t="s">
        <v>6</v>
      </c>
      <c r="DE19" t="s">
        <v>6</v>
      </c>
      <c r="DF19">
        <f>ROUND(ROUND(AE19*AI19,2)*CX19,2)</f>
        <v>33265.39</v>
      </c>
      <c r="DG19">
        <f t="shared" si="7"/>
        <v>0</v>
      </c>
      <c r="DH19">
        <f>ROUND(ROUND(AG19,2)*CX19,2)</f>
        <v>0</v>
      </c>
      <c r="DI19">
        <f>ROUND(ROUND(AH19,2)*CX19,2)</f>
        <v>0</v>
      </c>
      <c r="DJ19">
        <f>DF19</f>
        <v>33265.39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ROW(Source!A34)</f>
        <v>34</v>
      </c>
      <c r="B20">
        <v>92788498</v>
      </c>
      <c r="C20">
        <v>92788613</v>
      </c>
      <c r="D20">
        <v>49510681</v>
      </c>
      <c r="E20">
        <v>70</v>
      </c>
      <c r="F20">
        <v>1</v>
      </c>
      <c r="G20">
        <v>1</v>
      </c>
      <c r="H20">
        <v>1</v>
      </c>
      <c r="I20" t="s">
        <v>376</v>
      </c>
      <c r="J20" t="s">
        <v>6</v>
      </c>
      <c r="K20" t="s">
        <v>377</v>
      </c>
      <c r="L20">
        <v>1191</v>
      </c>
      <c r="N20">
        <v>1013</v>
      </c>
      <c r="O20" t="s">
        <v>353</v>
      </c>
      <c r="P20" t="s">
        <v>353</v>
      </c>
      <c r="Q20">
        <v>1</v>
      </c>
      <c r="W20">
        <v>0</v>
      </c>
      <c r="X20">
        <v>2031828327</v>
      </c>
      <c r="Y20">
        <f t="shared" si="4"/>
        <v>45.97</v>
      </c>
      <c r="AA20">
        <v>0</v>
      </c>
      <c r="AB20">
        <v>0</v>
      </c>
      <c r="AC20">
        <v>0</v>
      </c>
      <c r="AD20">
        <v>349.83</v>
      </c>
      <c r="AE20">
        <v>0</v>
      </c>
      <c r="AF20">
        <v>0</v>
      </c>
      <c r="AG20">
        <v>0</v>
      </c>
      <c r="AH20">
        <v>7.8</v>
      </c>
      <c r="AI20">
        <v>1</v>
      </c>
      <c r="AJ20">
        <v>1</v>
      </c>
      <c r="AK20">
        <v>1</v>
      </c>
      <c r="AL20">
        <v>44.85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45.97</v>
      </c>
      <c r="AU20" t="s">
        <v>6</v>
      </c>
      <c r="AV20">
        <v>1</v>
      </c>
      <c r="AW20">
        <v>2</v>
      </c>
      <c r="AX20">
        <v>92788616</v>
      </c>
      <c r="AY20">
        <v>1</v>
      </c>
      <c r="AZ20">
        <v>0</v>
      </c>
      <c r="BA20">
        <v>23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ROUND(AT20*Source!I34*AH20*AL20,2)</f>
        <v>36987.879999999997</v>
      </c>
      <c r="CV20">
        <f>ROUND(Y20*Source!I34,7)</f>
        <v>105.73099999999999</v>
      </c>
      <c r="CW20">
        <v>0</v>
      </c>
      <c r="CX20">
        <f>ROUND(Y20*Source!I34,7)</f>
        <v>105.73099999999999</v>
      </c>
      <c r="CY20">
        <f>AD20</f>
        <v>349.83</v>
      </c>
      <c r="CZ20">
        <f>AH20</f>
        <v>7.8</v>
      </c>
      <c r="DA20">
        <f>AL20</f>
        <v>44.85</v>
      </c>
      <c r="DB20">
        <f t="shared" si="5"/>
        <v>358.57</v>
      </c>
      <c r="DC20">
        <f t="shared" si="6"/>
        <v>0</v>
      </c>
      <c r="DD20" t="s">
        <v>6</v>
      </c>
      <c r="DE20" t="s">
        <v>6</v>
      </c>
      <c r="DF20">
        <f>ROUND(ROUND(AE20,2)*CX20,2)</f>
        <v>0</v>
      </c>
      <c r="DG20">
        <f t="shared" si="7"/>
        <v>0</v>
      </c>
      <c r="DH20">
        <f>ROUND(ROUND(AG20,2)*CX20,2)</f>
        <v>0</v>
      </c>
      <c r="DI20">
        <f>ROUND(ROUND(AH20*AL20,2)*CX20,2)</f>
        <v>36987.879999999997</v>
      </c>
      <c r="DJ20">
        <f>DI20</f>
        <v>36987.879999999997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ROW(Source!A34)</f>
        <v>34</v>
      </c>
      <c r="B21">
        <v>92788498</v>
      </c>
      <c r="C21">
        <v>92788613</v>
      </c>
      <c r="D21">
        <v>49556670</v>
      </c>
      <c r="E21">
        <v>1</v>
      </c>
      <c r="F21">
        <v>1</v>
      </c>
      <c r="G21">
        <v>1</v>
      </c>
      <c r="H21">
        <v>3</v>
      </c>
      <c r="I21" t="s">
        <v>74</v>
      </c>
      <c r="J21" t="s">
        <v>76</v>
      </c>
      <c r="K21" t="s">
        <v>75</v>
      </c>
      <c r="L21">
        <v>1339</v>
      </c>
      <c r="N21">
        <v>1007</v>
      </c>
      <c r="O21" t="s">
        <v>50</v>
      </c>
      <c r="P21" t="s">
        <v>50</v>
      </c>
      <c r="Q21">
        <v>1</v>
      </c>
      <c r="W21">
        <v>1</v>
      </c>
      <c r="X21">
        <v>591627301</v>
      </c>
      <c r="Y21">
        <f t="shared" si="4"/>
        <v>-0.45</v>
      </c>
      <c r="AA21">
        <v>4143.09</v>
      </c>
      <c r="AB21">
        <v>0</v>
      </c>
      <c r="AC21">
        <v>0</v>
      </c>
      <c r="AD21">
        <v>0</v>
      </c>
      <c r="AE21">
        <v>417.65</v>
      </c>
      <c r="AF21">
        <v>0</v>
      </c>
      <c r="AG21">
        <v>0</v>
      </c>
      <c r="AH21">
        <v>0</v>
      </c>
      <c r="AI21">
        <v>9.92</v>
      </c>
      <c r="AJ21">
        <v>1</v>
      </c>
      <c r="AK21">
        <v>1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-0.45</v>
      </c>
      <c r="AU21" t="s">
        <v>6</v>
      </c>
      <c r="AV21">
        <v>0</v>
      </c>
      <c r="AW21">
        <v>2</v>
      </c>
      <c r="AX21">
        <v>92788618</v>
      </c>
      <c r="AY21">
        <v>1</v>
      </c>
      <c r="AZ21">
        <v>6144</v>
      </c>
      <c r="BA21">
        <v>25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ROUND(Y21*Source!I34,7)</f>
        <v>-1.0349999999999999</v>
      </c>
      <c r="CY21">
        <f>AA21</f>
        <v>4143.09</v>
      </c>
      <c r="CZ21">
        <f>AE21</f>
        <v>417.65</v>
      </c>
      <c r="DA21">
        <f>AI21</f>
        <v>9.92</v>
      </c>
      <c r="DB21">
        <f t="shared" si="5"/>
        <v>-187.94</v>
      </c>
      <c r="DC21">
        <f t="shared" si="6"/>
        <v>0</v>
      </c>
      <c r="DD21" t="s">
        <v>6</v>
      </c>
      <c r="DE21" t="s">
        <v>6</v>
      </c>
      <c r="DF21">
        <f>ROUND(ROUND(AE21*AI21,2)*CX21,2)</f>
        <v>-4288.1000000000004</v>
      </c>
      <c r="DG21">
        <f t="shared" si="7"/>
        <v>0</v>
      </c>
      <c r="DH21">
        <f>ROUND(ROUND(AG21,2)*CX21,2)</f>
        <v>0</v>
      </c>
      <c r="DI21">
        <f>ROUND(ROUND(AH21,2)*CX21,2)</f>
        <v>0</v>
      </c>
      <c r="DJ21">
        <f>DF21</f>
        <v>-4288.1000000000004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ROW(Source!A36)</f>
        <v>36</v>
      </c>
      <c r="B22">
        <v>92788498</v>
      </c>
      <c r="C22">
        <v>92788620</v>
      </c>
      <c r="D22">
        <v>49510757</v>
      </c>
      <c r="E22">
        <v>70</v>
      </c>
      <c r="F22">
        <v>1</v>
      </c>
      <c r="G22">
        <v>1</v>
      </c>
      <c r="H22">
        <v>1</v>
      </c>
      <c r="I22" t="s">
        <v>378</v>
      </c>
      <c r="J22" t="s">
        <v>6</v>
      </c>
      <c r="K22" t="s">
        <v>379</v>
      </c>
      <c r="L22">
        <v>1191</v>
      </c>
      <c r="N22">
        <v>1013</v>
      </c>
      <c r="O22" t="s">
        <v>353</v>
      </c>
      <c r="P22" t="s">
        <v>353</v>
      </c>
      <c r="Q22">
        <v>1</v>
      </c>
      <c r="W22">
        <v>0</v>
      </c>
      <c r="X22">
        <v>-1111239348</v>
      </c>
      <c r="Y22">
        <f t="shared" si="4"/>
        <v>18.010000000000002</v>
      </c>
      <c r="AA22">
        <v>0</v>
      </c>
      <c r="AB22">
        <v>0</v>
      </c>
      <c r="AC22">
        <v>0</v>
      </c>
      <c r="AD22">
        <v>431.46</v>
      </c>
      <c r="AE22">
        <v>0</v>
      </c>
      <c r="AF22">
        <v>0</v>
      </c>
      <c r="AG22">
        <v>0</v>
      </c>
      <c r="AH22">
        <v>9.6199999999999992</v>
      </c>
      <c r="AI22">
        <v>1</v>
      </c>
      <c r="AJ22">
        <v>1</v>
      </c>
      <c r="AK22">
        <v>1</v>
      </c>
      <c r="AL22">
        <v>44.85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18.010000000000002</v>
      </c>
      <c r="AU22" t="s">
        <v>6</v>
      </c>
      <c r="AV22">
        <v>1</v>
      </c>
      <c r="AW22">
        <v>2</v>
      </c>
      <c r="AX22">
        <v>92788635</v>
      </c>
      <c r="AY22">
        <v>1</v>
      </c>
      <c r="AZ22">
        <v>0</v>
      </c>
      <c r="BA22">
        <v>26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ROUND(AT22*Source!I36*AH22*AL22,2)</f>
        <v>17872.240000000002</v>
      </c>
      <c r="CV22">
        <f>ROUND(Y22*Source!I36,7)</f>
        <v>41.423000000000002</v>
      </c>
      <c r="CW22">
        <v>0</v>
      </c>
      <c r="CX22">
        <f>ROUND(Y22*Source!I36,7)</f>
        <v>41.423000000000002</v>
      </c>
      <c r="CY22">
        <f>AD22</f>
        <v>431.46</v>
      </c>
      <c r="CZ22">
        <f>AH22</f>
        <v>9.6199999999999992</v>
      </c>
      <c r="DA22">
        <f>AL22</f>
        <v>44.85</v>
      </c>
      <c r="DB22">
        <f t="shared" si="5"/>
        <v>173.26</v>
      </c>
      <c r="DC22">
        <f t="shared" si="6"/>
        <v>0</v>
      </c>
      <c r="DD22" t="s">
        <v>6</v>
      </c>
      <c r="DE22" t="s">
        <v>6</v>
      </c>
      <c r="DF22">
        <f>ROUND(ROUND(AE22,2)*CX22,2)</f>
        <v>0</v>
      </c>
      <c r="DG22">
        <f t="shared" si="7"/>
        <v>0</v>
      </c>
      <c r="DH22">
        <f>ROUND(ROUND(AG22,2)*CX22,2)</f>
        <v>0</v>
      </c>
      <c r="DI22">
        <f>ROUND(ROUND(AH22*AL22,2)*CX22,2)</f>
        <v>17872.37</v>
      </c>
      <c r="DJ22">
        <f>DI22</f>
        <v>17872.37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ROW(Source!A36)</f>
        <v>36</v>
      </c>
      <c r="B23">
        <v>92788498</v>
      </c>
      <c r="C23">
        <v>92788620</v>
      </c>
      <c r="D23">
        <v>49510905</v>
      </c>
      <c r="E23">
        <v>70</v>
      </c>
      <c r="F23">
        <v>1</v>
      </c>
      <c r="G23">
        <v>1</v>
      </c>
      <c r="H23">
        <v>1</v>
      </c>
      <c r="I23" t="s">
        <v>354</v>
      </c>
      <c r="J23" t="s">
        <v>6</v>
      </c>
      <c r="K23" t="s">
        <v>355</v>
      </c>
      <c r="L23">
        <v>1191</v>
      </c>
      <c r="N23">
        <v>1013</v>
      </c>
      <c r="O23" t="s">
        <v>353</v>
      </c>
      <c r="P23" t="s">
        <v>353</v>
      </c>
      <c r="Q23">
        <v>1</v>
      </c>
      <c r="W23">
        <v>0</v>
      </c>
      <c r="X23">
        <v>-1417349443</v>
      </c>
      <c r="Y23">
        <f t="shared" si="4"/>
        <v>1.95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44.85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1.95</v>
      </c>
      <c r="AU23" t="s">
        <v>6</v>
      </c>
      <c r="AV23">
        <v>2</v>
      </c>
      <c r="AW23">
        <v>2</v>
      </c>
      <c r="AX23">
        <v>92788636</v>
      </c>
      <c r="AY23">
        <v>1</v>
      </c>
      <c r="AZ23">
        <v>0</v>
      </c>
      <c r="BA23">
        <v>27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ROUND(Y23*Source!I36,7)</f>
        <v>4.4850000000000003</v>
      </c>
      <c r="CY23">
        <f>AD23</f>
        <v>0</v>
      </c>
      <c r="CZ23">
        <f>AH23</f>
        <v>0</v>
      </c>
      <c r="DA23">
        <f>AL23</f>
        <v>1</v>
      </c>
      <c r="DB23">
        <f t="shared" si="5"/>
        <v>0</v>
      </c>
      <c r="DC23">
        <f t="shared" si="6"/>
        <v>0</v>
      </c>
      <c r="DD23" t="s">
        <v>6</v>
      </c>
      <c r="DE23" t="s">
        <v>6</v>
      </c>
      <c r="DF23">
        <f>ROUND(ROUND(AE23,2)*CX23,2)</f>
        <v>0</v>
      </c>
      <c r="DG23">
        <f t="shared" si="7"/>
        <v>0</v>
      </c>
      <c r="DH23">
        <f>ROUND(ROUND(AG23*AK23,2)*CX23,2)</f>
        <v>0</v>
      </c>
      <c r="DI23">
        <f t="shared" ref="DI23:DI35" si="8">ROUND(ROUND(AH23,2)*CX23,2)</f>
        <v>0</v>
      </c>
      <c r="DJ23">
        <f>DI23</f>
        <v>0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ROW(Source!A36)</f>
        <v>36</v>
      </c>
      <c r="B24">
        <v>92788498</v>
      </c>
      <c r="C24">
        <v>92788620</v>
      </c>
      <c r="D24">
        <v>49672573</v>
      </c>
      <c r="E24">
        <v>1</v>
      </c>
      <c r="F24">
        <v>1</v>
      </c>
      <c r="G24">
        <v>1</v>
      </c>
      <c r="H24">
        <v>2</v>
      </c>
      <c r="I24" t="s">
        <v>380</v>
      </c>
      <c r="J24" t="s">
        <v>381</v>
      </c>
      <c r="K24" t="s">
        <v>382</v>
      </c>
      <c r="L24">
        <v>1367</v>
      </c>
      <c r="N24">
        <v>1011</v>
      </c>
      <c r="O24" t="s">
        <v>359</v>
      </c>
      <c r="P24" t="s">
        <v>359</v>
      </c>
      <c r="Q24">
        <v>1</v>
      </c>
      <c r="W24">
        <v>0</v>
      </c>
      <c r="X24">
        <v>-430484415</v>
      </c>
      <c r="Y24">
        <f t="shared" si="4"/>
        <v>1.34</v>
      </c>
      <c r="AA24">
        <v>0</v>
      </c>
      <c r="AB24">
        <v>1814.09</v>
      </c>
      <c r="AC24">
        <v>605.48</v>
      </c>
      <c r="AD24">
        <v>0</v>
      </c>
      <c r="AE24">
        <v>0</v>
      </c>
      <c r="AF24">
        <v>115.4</v>
      </c>
      <c r="AG24">
        <v>13.5</v>
      </c>
      <c r="AH24">
        <v>0</v>
      </c>
      <c r="AI24">
        <v>1</v>
      </c>
      <c r="AJ24">
        <v>15.72</v>
      </c>
      <c r="AK24">
        <v>44.85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1.34</v>
      </c>
      <c r="AU24" t="s">
        <v>6</v>
      </c>
      <c r="AV24">
        <v>0</v>
      </c>
      <c r="AW24">
        <v>2</v>
      </c>
      <c r="AX24">
        <v>92788637</v>
      </c>
      <c r="AY24">
        <v>1</v>
      </c>
      <c r="AZ24">
        <v>0</v>
      </c>
      <c r="BA24">
        <v>28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ROUND(Y24*Source!I36*DO24,7)</f>
        <v>0</v>
      </c>
      <c r="CX24">
        <f>ROUND(Y24*Source!I36,7)</f>
        <v>3.0819999999999999</v>
      </c>
      <c r="CY24">
        <f>AB24</f>
        <v>1814.09</v>
      </c>
      <c r="CZ24">
        <f>AF24</f>
        <v>115.4</v>
      </c>
      <c r="DA24">
        <f>AJ24</f>
        <v>15.72</v>
      </c>
      <c r="DB24">
        <f t="shared" si="5"/>
        <v>154.63999999999999</v>
      </c>
      <c r="DC24">
        <f t="shared" si="6"/>
        <v>18.09</v>
      </c>
      <c r="DD24" t="s">
        <v>6</v>
      </c>
      <c r="DE24" t="s">
        <v>6</v>
      </c>
      <c r="DF24">
        <f>ROUND(ROUND(AE24,2)*CX24,2)</f>
        <v>0</v>
      </c>
      <c r="DG24">
        <f>ROUND(ROUND(AF24*AJ24,2)*CX24,2)</f>
        <v>5591.03</v>
      </c>
      <c r="DH24">
        <f>ROUND(ROUND(AG24*AK24,2)*CX24,2)</f>
        <v>1866.09</v>
      </c>
      <c r="DI24">
        <f t="shared" si="8"/>
        <v>0</v>
      </c>
      <c r="DJ24">
        <f>DG24</f>
        <v>5591.03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ROW(Source!A36)</f>
        <v>36</v>
      </c>
      <c r="B25">
        <v>92788498</v>
      </c>
      <c r="C25">
        <v>92788620</v>
      </c>
      <c r="D25">
        <v>49673450</v>
      </c>
      <c r="E25">
        <v>1</v>
      </c>
      <c r="F25">
        <v>1</v>
      </c>
      <c r="G25">
        <v>1</v>
      </c>
      <c r="H25">
        <v>2</v>
      </c>
      <c r="I25" t="s">
        <v>356</v>
      </c>
      <c r="J25" t="s">
        <v>357</v>
      </c>
      <c r="K25" t="s">
        <v>358</v>
      </c>
      <c r="L25">
        <v>1367</v>
      </c>
      <c r="N25">
        <v>1011</v>
      </c>
      <c r="O25" t="s">
        <v>359</v>
      </c>
      <c r="P25" t="s">
        <v>359</v>
      </c>
      <c r="Q25">
        <v>1</v>
      </c>
      <c r="W25">
        <v>0</v>
      </c>
      <c r="X25">
        <v>-859805338</v>
      </c>
      <c r="Y25">
        <f t="shared" si="4"/>
        <v>0.61</v>
      </c>
      <c r="AA25">
        <v>0</v>
      </c>
      <c r="AB25">
        <v>1729.2</v>
      </c>
      <c r="AC25">
        <v>520.26</v>
      </c>
      <c r="AD25">
        <v>0</v>
      </c>
      <c r="AE25">
        <v>0</v>
      </c>
      <c r="AF25">
        <v>110</v>
      </c>
      <c r="AG25">
        <v>11.6</v>
      </c>
      <c r="AH25">
        <v>0</v>
      </c>
      <c r="AI25">
        <v>1</v>
      </c>
      <c r="AJ25">
        <v>15.72</v>
      </c>
      <c r="AK25">
        <v>44.85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0.61</v>
      </c>
      <c r="AU25" t="s">
        <v>6</v>
      </c>
      <c r="AV25">
        <v>0</v>
      </c>
      <c r="AW25">
        <v>2</v>
      </c>
      <c r="AX25">
        <v>92788638</v>
      </c>
      <c r="AY25">
        <v>1</v>
      </c>
      <c r="AZ25">
        <v>0</v>
      </c>
      <c r="BA25">
        <v>29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ROUND(Y25*Source!I36*DO25,7)</f>
        <v>0</v>
      </c>
      <c r="CX25">
        <f>ROUND(Y25*Source!I36,7)</f>
        <v>1.403</v>
      </c>
      <c r="CY25">
        <f>AB25</f>
        <v>1729.2</v>
      </c>
      <c r="CZ25">
        <f>AF25</f>
        <v>110</v>
      </c>
      <c r="DA25">
        <f>AJ25</f>
        <v>15.72</v>
      </c>
      <c r="DB25">
        <f t="shared" si="5"/>
        <v>67.099999999999994</v>
      </c>
      <c r="DC25">
        <f t="shared" si="6"/>
        <v>7.08</v>
      </c>
      <c r="DD25" t="s">
        <v>6</v>
      </c>
      <c r="DE25" t="s">
        <v>6</v>
      </c>
      <c r="DF25">
        <f>ROUND(ROUND(AE25,2)*CX25,2)</f>
        <v>0</v>
      </c>
      <c r="DG25">
        <f>ROUND(ROUND(AF25*AJ25,2)*CX25,2)</f>
        <v>2426.0700000000002</v>
      </c>
      <c r="DH25">
        <f>ROUND(ROUND(AG25*AK25,2)*CX25,2)</f>
        <v>729.92</v>
      </c>
      <c r="DI25">
        <f t="shared" si="8"/>
        <v>0</v>
      </c>
      <c r="DJ25">
        <f>DG25</f>
        <v>2426.0700000000002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ROW(Source!A36)</f>
        <v>36</v>
      </c>
      <c r="B26">
        <v>92788498</v>
      </c>
      <c r="C26">
        <v>92788620</v>
      </c>
      <c r="D26">
        <v>49523203</v>
      </c>
      <c r="E26">
        <v>1</v>
      </c>
      <c r="F26">
        <v>1</v>
      </c>
      <c r="G26">
        <v>1</v>
      </c>
      <c r="H26">
        <v>3</v>
      </c>
      <c r="I26" t="s">
        <v>360</v>
      </c>
      <c r="J26" t="s">
        <v>361</v>
      </c>
      <c r="K26" t="s">
        <v>362</v>
      </c>
      <c r="L26">
        <v>1339</v>
      </c>
      <c r="N26">
        <v>1007</v>
      </c>
      <c r="O26" t="s">
        <v>50</v>
      </c>
      <c r="P26" t="s">
        <v>50</v>
      </c>
      <c r="Q26">
        <v>1</v>
      </c>
      <c r="W26">
        <v>0</v>
      </c>
      <c r="X26">
        <v>-143474561</v>
      </c>
      <c r="Y26">
        <f t="shared" si="4"/>
        <v>2.6</v>
      </c>
      <c r="AA26">
        <v>24.2</v>
      </c>
      <c r="AB26">
        <v>0</v>
      </c>
      <c r="AC26">
        <v>0</v>
      </c>
      <c r="AD26">
        <v>0</v>
      </c>
      <c r="AE26">
        <v>2.44</v>
      </c>
      <c r="AF26">
        <v>0</v>
      </c>
      <c r="AG26">
        <v>0</v>
      </c>
      <c r="AH26">
        <v>0</v>
      </c>
      <c r="AI26">
        <v>9.92</v>
      </c>
      <c r="AJ26">
        <v>1</v>
      </c>
      <c r="AK26">
        <v>1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2.6</v>
      </c>
      <c r="AU26" t="s">
        <v>6</v>
      </c>
      <c r="AV26">
        <v>0</v>
      </c>
      <c r="AW26">
        <v>2</v>
      </c>
      <c r="AX26">
        <v>92788639</v>
      </c>
      <c r="AY26">
        <v>1</v>
      </c>
      <c r="AZ26">
        <v>0</v>
      </c>
      <c r="BA26">
        <v>30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ROUND(Y26*Source!I36,7)</f>
        <v>5.98</v>
      </c>
      <c r="CY26">
        <f t="shared" ref="CY26:CY35" si="9">AA26</f>
        <v>24.2</v>
      </c>
      <c r="CZ26">
        <f t="shared" ref="CZ26:CZ35" si="10">AE26</f>
        <v>2.44</v>
      </c>
      <c r="DA26">
        <f t="shared" ref="DA26:DA35" si="11">AI26</f>
        <v>9.92</v>
      </c>
      <c r="DB26">
        <f t="shared" si="5"/>
        <v>6.34</v>
      </c>
      <c r="DC26">
        <f t="shared" si="6"/>
        <v>0</v>
      </c>
      <c r="DD26" t="s">
        <v>6</v>
      </c>
      <c r="DE26" t="s">
        <v>6</v>
      </c>
      <c r="DF26">
        <f t="shared" ref="DF26:DF35" si="12">ROUND(ROUND(AE26*AI26,2)*CX26,2)</f>
        <v>144.72</v>
      </c>
      <c r="DG26">
        <f t="shared" ref="DG26:DG39" si="13">ROUND(ROUND(AF26,2)*CX26,2)</f>
        <v>0</v>
      </c>
      <c r="DH26">
        <f t="shared" ref="DH26:DH38" si="14">ROUND(ROUND(AG26,2)*CX26,2)</f>
        <v>0</v>
      </c>
      <c r="DI26">
        <f t="shared" si="8"/>
        <v>0</v>
      </c>
      <c r="DJ26">
        <f t="shared" ref="DJ26:DJ35" si="15">DF26</f>
        <v>144.72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ROW(Source!A36)</f>
        <v>36</v>
      </c>
      <c r="B27">
        <v>92788498</v>
      </c>
      <c r="C27">
        <v>92788620</v>
      </c>
      <c r="D27">
        <v>49526672</v>
      </c>
      <c r="E27">
        <v>1</v>
      </c>
      <c r="F27">
        <v>1</v>
      </c>
      <c r="G27">
        <v>1</v>
      </c>
      <c r="H27">
        <v>3</v>
      </c>
      <c r="I27" t="s">
        <v>383</v>
      </c>
      <c r="J27" t="s">
        <v>384</v>
      </c>
      <c r="K27" t="s">
        <v>385</v>
      </c>
      <c r="L27">
        <v>1346</v>
      </c>
      <c r="N27">
        <v>1009</v>
      </c>
      <c r="O27" t="s">
        <v>66</v>
      </c>
      <c r="P27" t="s">
        <v>66</v>
      </c>
      <c r="Q27">
        <v>1</v>
      </c>
      <c r="W27">
        <v>0</v>
      </c>
      <c r="X27">
        <v>-17697025</v>
      </c>
      <c r="Y27">
        <f t="shared" si="4"/>
        <v>0.3</v>
      </c>
      <c r="AA27">
        <v>372.99</v>
      </c>
      <c r="AB27">
        <v>0</v>
      </c>
      <c r="AC27">
        <v>0</v>
      </c>
      <c r="AD27">
        <v>0</v>
      </c>
      <c r="AE27">
        <v>37.6</v>
      </c>
      <c r="AF27">
        <v>0</v>
      </c>
      <c r="AG27">
        <v>0</v>
      </c>
      <c r="AH27">
        <v>0</v>
      </c>
      <c r="AI27">
        <v>9.92</v>
      </c>
      <c r="AJ27">
        <v>1</v>
      </c>
      <c r="AK27">
        <v>1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0.3</v>
      </c>
      <c r="AU27" t="s">
        <v>6</v>
      </c>
      <c r="AV27">
        <v>0</v>
      </c>
      <c r="AW27">
        <v>2</v>
      </c>
      <c r="AX27">
        <v>92788640</v>
      </c>
      <c r="AY27">
        <v>1</v>
      </c>
      <c r="AZ27">
        <v>0</v>
      </c>
      <c r="BA27">
        <v>31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ROUND(Y27*Source!I36,7)</f>
        <v>0.69</v>
      </c>
      <c r="CY27">
        <f t="shared" si="9"/>
        <v>372.99</v>
      </c>
      <c r="CZ27">
        <f t="shared" si="10"/>
        <v>37.6</v>
      </c>
      <c r="DA27">
        <f t="shared" si="11"/>
        <v>9.92</v>
      </c>
      <c r="DB27">
        <f t="shared" si="5"/>
        <v>11.28</v>
      </c>
      <c r="DC27">
        <f t="shared" si="6"/>
        <v>0</v>
      </c>
      <c r="DD27" t="s">
        <v>6</v>
      </c>
      <c r="DE27" t="s">
        <v>6</v>
      </c>
      <c r="DF27">
        <f t="shared" si="12"/>
        <v>257.36</v>
      </c>
      <c r="DG27">
        <f t="shared" si="13"/>
        <v>0</v>
      </c>
      <c r="DH27">
        <f t="shared" si="14"/>
        <v>0</v>
      </c>
      <c r="DI27">
        <f t="shared" si="8"/>
        <v>0</v>
      </c>
      <c r="DJ27">
        <f t="shared" si="15"/>
        <v>257.36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ROW(Source!A36)</f>
        <v>36</v>
      </c>
      <c r="B28">
        <v>92788498</v>
      </c>
      <c r="C28">
        <v>92788620</v>
      </c>
      <c r="D28">
        <v>49526698</v>
      </c>
      <c r="E28">
        <v>1</v>
      </c>
      <c r="F28">
        <v>1</v>
      </c>
      <c r="G28">
        <v>1</v>
      </c>
      <c r="H28">
        <v>3</v>
      </c>
      <c r="I28" t="s">
        <v>386</v>
      </c>
      <c r="J28" t="s">
        <v>387</v>
      </c>
      <c r="K28" t="s">
        <v>388</v>
      </c>
      <c r="L28">
        <v>1330</v>
      </c>
      <c r="N28">
        <v>1005</v>
      </c>
      <c r="O28" t="s">
        <v>389</v>
      </c>
      <c r="P28" t="s">
        <v>389</v>
      </c>
      <c r="Q28">
        <v>10</v>
      </c>
      <c r="W28">
        <v>0</v>
      </c>
      <c r="X28">
        <v>167210676</v>
      </c>
      <c r="Y28">
        <f t="shared" si="4"/>
        <v>0.15</v>
      </c>
      <c r="AA28">
        <v>840.72</v>
      </c>
      <c r="AB28">
        <v>0</v>
      </c>
      <c r="AC28">
        <v>0</v>
      </c>
      <c r="AD28">
        <v>0</v>
      </c>
      <c r="AE28">
        <v>84.75</v>
      </c>
      <c r="AF28">
        <v>0</v>
      </c>
      <c r="AG28">
        <v>0</v>
      </c>
      <c r="AH28">
        <v>0</v>
      </c>
      <c r="AI28">
        <v>9.92</v>
      </c>
      <c r="AJ28">
        <v>1</v>
      </c>
      <c r="AK28">
        <v>1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0.15</v>
      </c>
      <c r="AU28" t="s">
        <v>6</v>
      </c>
      <c r="AV28">
        <v>0</v>
      </c>
      <c r="AW28">
        <v>2</v>
      </c>
      <c r="AX28">
        <v>92788641</v>
      </c>
      <c r="AY28">
        <v>1</v>
      </c>
      <c r="AZ28">
        <v>0</v>
      </c>
      <c r="BA28">
        <v>32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ROUND(Y28*Source!I36,7)</f>
        <v>0.34499999999999997</v>
      </c>
      <c r="CY28">
        <f t="shared" si="9"/>
        <v>840.72</v>
      </c>
      <c r="CZ28">
        <f t="shared" si="10"/>
        <v>84.75</v>
      </c>
      <c r="DA28">
        <f t="shared" si="11"/>
        <v>9.92</v>
      </c>
      <c r="DB28">
        <f t="shared" si="5"/>
        <v>12.71</v>
      </c>
      <c r="DC28">
        <f t="shared" si="6"/>
        <v>0</v>
      </c>
      <c r="DD28" t="s">
        <v>6</v>
      </c>
      <c r="DE28" t="s">
        <v>6</v>
      </c>
      <c r="DF28">
        <f t="shared" si="12"/>
        <v>290.05</v>
      </c>
      <c r="DG28">
        <f t="shared" si="13"/>
        <v>0</v>
      </c>
      <c r="DH28">
        <f t="shared" si="14"/>
        <v>0</v>
      </c>
      <c r="DI28">
        <f t="shared" si="8"/>
        <v>0</v>
      </c>
      <c r="DJ28">
        <f t="shared" si="15"/>
        <v>290.05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ROW(Source!A36)</f>
        <v>36</v>
      </c>
      <c r="B29">
        <v>92788498</v>
      </c>
      <c r="C29">
        <v>92788620</v>
      </c>
      <c r="D29">
        <v>49547111</v>
      </c>
      <c r="E29">
        <v>1</v>
      </c>
      <c r="F29">
        <v>1</v>
      </c>
      <c r="G29">
        <v>1</v>
      </c>
      <c r="H29">
        <v>3</v>
      </c>
      <c r="I29" t="s">
        <v>390</v>
      </c>
      <c r="J29" t="s">
        <v>391</v>
      </c>
      <c r="K29" t="s">
        <v>392</v>
      </c>
      <c r="L29">
        <v>1371</v>
      </c>
      <c r="N29">
        <v>1013</v>
      </c>
      <c r="O29" t="s">
        <v>84</v>
      </c>
      <c r="P29" t="s">
        <v>84</v>
      </c>
      <c r="Q29">
        <v>1</v>
      </c>
      <c r="W29">
        <v>0</v>
      </c>
      <c r="X29">
        <v>1241514822</v>
      </c>
      <c r="Y29">
        <f t="shared" si="4"/>
        <v>20</v>
      </c>
      <c r="AA29">
        <v>188.08</v>
      </c>
      <c r="AB29">
        <v>0</v>
      </c>
      <c r="AC29">
        <v>0</v>
      </c>
      <c r="AD29">
        <v>0</v>
      </c>
      <c r="AE29">
        <v>18.96</v>
      </c>
      <c r="AF29">
        <v>0</v>
      </c>
      <c r="AG29">
        <v>0</v>
      </c>
      <c r="AH29">
        <v>0</v>
      </c>
      <c r="AI29">
        <v>9.92</v>
      </c>
      <c r="AJ29">
        <v>1</v>
      </c>
      <c r="AK29">
        <v>1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20</v>
      </c>
      <c r="AU29" t="s">
        <v>6</v>
      </c>
      <c r="AV29">
        <v>0</v>
      </c>
      <c r="AW29">
        <v>2</v>
      </c>
      <c r="AX29">
        <v>92788642</v>
      </c>
      <c r="AY29">
        <v>1</v>
      </c>
      <c r="AZ29">
        <v>0</v>
      </c>
      <c r="BA29">
        <v>33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ROUND(Y29*Source!I36,7)</f>
        <v>46</v>
      </c>
      <c r="CY29">
        <f t="shared" si="9"/>
        <v>188.08</v>
      </c>
      <c r="CZ29">
        <f t="shared" si="10"/>
        <v>18.96</v>
      </c>
      <c r="DA29">
        <f t="shared" si="11"/>
        <v>9.92</v>
      </c>
      <c r="DB29">
        <f t="shared" si="5"/>
        <v>379.2</v>
      </c>
      <c r="DC29">
        <f t="shared" si="6"/>
        <v>0</v>
      </c>
      <c r="DD29" t="s">
        <v>6</v>
      </c>
      <c r="DE29" t="s">
        <v>6</v>
      </c>
      <c r="DF29">
        <f t="shared" si="12"/>
        <v>8651.68</v>
      </c>
      <c r="DG29">
        <f t="shared" si="13"/>
        <v>0</v>
      </c>
      <c r="DH29">
        <f t="shared" si="14"/>
        <v>0</v>
      </c>
      <c r="DI29">
        <f t="shared" si="8"/>
        <v>0</v>
      </c>
      <c r="DJ29">
        <f t="shared" si="15"/>
        <v>8651.68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ROW(Source!A36)</f>
        <v>36</v>
      </c>
      <c r="B30">
        <v>92788498</v>
      </c>
      <c r="C30">
        <v>92788620</v>
      </c>
      <c r="D30">
        <v>49556367</v>
      </c>
      <c r="E30">
        <v>1</v>
      </c>
      <c r="F30">
        <v>1</v>
      </c>
      <c r="G30">
        <v>1</v>
      </c>
      <c r="H30">
        <v>3</v>
      </c>
      <c r="I30" t="s">
        <v>82</v>
      </c>
      <c r="J30" t="s">
        <v>85</v>
      </c>
      <c r="K30" t="s">
        <v>83</v>
      </c>
      <c r="L30">
        <v>1371</v>
      </c>
      <c r="N30">
        <v>1013</v>
      </c>
      <c r="O30" t="s">
        <v>84</v>
      </c>
      <c r="P30" t="s">
        <v>84</v>
      </c>
      <c r="Q30">
        <v>1</v>
      </c>
      <c r="W30">
        <v>0</v>
      </c>
      <c r="X30">
        <v>1621338268</v>
      </c>
      <c r="Y30">
        <f t="shared" si="4"/>
        <v>3.0434782600000001</v>
      </c>
      <c r="AA30">
        <v>22000</v>
      </c>
      <c r="AB30">
        <v>0</v>
      </c>
      <c r="AC30">
        <v>0</v>
      </c>
      <c r="AD30">
        <v>0</v>
      </c>
      <c r="AE30">
        <v>23135.64</v>
      </c>
      <c r="AF30">
        <v>0</v>
      </c>
      <c r="AG30">
        <v>0</v>
      </c>
      <c r="AH30">
        <v>0</v>
      </c>
      <c r="AI30">
        <v>9.92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1</v>
      </c>
      <c r="AQ30">
        <v>0</v>
      </c>
      <c r="AR30">
        <v>0</v>
      </c>
      <c r="AS30" t="s">
        <v>6</v>
      </c>
      <c r="AT30">
        <v>3.0434782600000001</v>
      </c>
      <c r="AU30" t="s">
        <v>6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6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ROUND(Y30*Source!I36,7)</f>
        <v>7</v>
      </c>
      <c r="CY30">
        <f t="shared" si="9"/>
        <v>22000</v>
      </c>
      <c r="CZ30">
        <f t="shared" si="10"/>
        <v>23135.64</v>
      </c>
      <c r="DA30">
        <f t="shared" si="11"/>
        <v>9.92</v>
      </c>
      <c r="DB30">
        <f t="shared" si="5"/>
        <v>70412.820000000007</v>
      </c>
      <c r="DC30">
        <f t="shared" si="6"/>
        <v>0</v>
      </c>
      <c r="DD30" t="s">
        <v>6</v>
      </c>
      <c r="DE30" t="s">
        <v>6</v>
      </c>
      <c r="DF30">
        <f t="shared" si="12"/>
        <v>1606538.85</v>
      </c>
      <c r="DG30">
        <f t="shared" si="13"/>
        <v>0</v>
      </c>
      <c r="DH30">
        <f t="shared" si="14"/>
        <v>0</v>
      </c>
      <c r="DI30">
        <f t="shared" si="8"/>
        <v>0</v>
      </c>
      <c r="DJ30">
        <f t="shared" si="15"/>
        <v>1606538.85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ROW(Source!A36)</f>
        <v>36</v>
      </c>
      <c r="B31">
        <v>92788498</v>
      </c>
      <c r="C31">
        <v>92788620</v>
      </c>
      <c r="D31">
        <v>49556402</v>
      </c>
      <c r="E31">
        <v>1</v>
      </c>
      <c r="F31">
        <v>1</v>
      </c>
      <c r="G31">
        <v>1</v>
      </c>
      <c r="H31">
        <v>3</v>
      </c>
      <c r="I31" t="s">
        <v>98</v>
      </c>
      <c r="J31" t="s">
        <v>100</v>
      </c>
      <c r="K31" t="s">
        <v>99</v>
      </c>
      <c r="L31">
        <v>1371</v>
      </c>
      <c r="N31">
        <v>1013</v>
      </c>
      <c r="O31" t="s">
        <v>84</v>
      </c>
      <c r="P31" t="s">
        <v>84</v>
      </c>
      <c r="Q31">
        <v>1</v>
      </c>
      <c r="W31">
        <v>0</v>
      </c>
      <c r="X31">
        <v>768836819</v>
      </c>
      <c r="Y31">
        <f t="shared" si="4"/>
        <v>1.7391304299999999</v>
      </c>
      <c r="AA31">
        <v>14500</v>
      </c>
      <c r="AB31">
        <v>0</v>
      </c>
      <c r="AC31">
        <v>0</v>
      </c>
      <c r="AD31">
        <v>0</v>
      </c>
      <c r="AE31">
        <v>15248.49</v>
      </c>
      <c r="AF31">
        <v>0</v>
      </c>
      <c r="AG31">
        <v>0</v>
      </c>
      <c r="AH31">
        <v>0</v>
      </c>
      <c r="AI31">
        <v>9.92</v>
      </c>
      <c r="AJ31">
        <v>1</v>
      </c>
      <c r="AK31">
        <v>1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 t="s">
        <v>6</v>
      </c>
      <c r="AT31">
        <v>1.7391304299999999</v>
      </c>
      <c r="AU31" t="s">
        <v>6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6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ROUND(Y31*Source!I36,7)</f>
        <v>4</v>
      </c>
      <c r="CY31">
        <f t="shared" si="9"/>
        <v>14500</v>
      </c>
      <c r="CZ31">
        <f t="shared" si="10"/>
        <v>15248.49</v>
      </c>
      <c r="DA31">
        <f t="shared" si="11"/>
        <v>9.92</v>
      </c>
      <c r="DB31">
        <f t="shared" si="5"/>
        <v>26519.11</v>
      </c>
      <c r="DC31">
        <f t="shared" si="6"/>
        <v>0</v>
      </c>
      <c r="DD31" t="s">
        <v>6</v>
      </c>
      <c r="DE31" t="s">
        <v>6</v>
      </c>
      <c r="DF31">
        <f t="shared" si="12"/>
        <v>605060.07999999996</v>
      </c>
      <c r="DG31">
        <f t="shared" si="13"/>
        <v>0</v>
      </c>
      <c r="DH31">
        <f t="shared" si="14"/>
        <v>0</v>
      </c>
      <c r="DI31">
        <f t="shared" si="8"/>
        <v>0</v>
      </c>
      <c r="DJ31">
        <f t="shared" si="15"/>
        <v>605060.07999999996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ROW(Source!A36)</f>
        <v>36</v>
      </c>
      <c r="B32">
        <v>92788498</v>
      </c>
      <c r="C32">
        <v>92788620</v>
      </c>
      <c r="D32">
        <v>49556408</v>
      </c>
      <c r="E32">
        <v>1</v>
      </c>
      <c r="F32">
        <v>1</v>
      </c>
      <c r="G32">
        <v>1</v>
      </c>
      <c r="H32">
        <v>3</v>
      </c>
      <c r="I32" t="s">
        <v>93</v>
      </c>
      <c r="J32" t="s">
        <v>95</v>
      </c>
      <c r="K32" t="s">
        <v>94</v>
      </c>
      <c r="L32">
        <v>1371</v>
      </c>
      <c r="N32">
        <v>1013</v>
      </c>
      <c r="O32" t="s">
        <v>84</v>
      </c>
      <c r="P32" t="s">
        <v>84</v>
      </c>
      <c r="Q32">
        <v>1</v>
      </c>
      <c r="W32">
        <v>0</v>
      </c>
      <c r="X32">
        <v>1807056021</v>
      </c>
      <c r="Y32">
        <f t="shared" si="4"/>
        <v>0.86956520000000004</v>
      </c>
      <c r="AA32">
        <v>14500</v>
      </c>
      <c r="AB32">
        <v>0</v>
      </c>
      <c r="AC32">
        <v>0</v>
      </c>
      <c r="AD32">
        <v>0</v>
      </c>
      <c r="AE32">
        <v>15248.49</v>
      </c>
      <c r="AF32">
        <v>0</v>
      </c>
      <c r="AG32">
        <v>0</v>
      </c>
      <c r="AH32">
        <v>0</v>
      </c>
      <c r="AI32">
        <v>9.92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 t="s">
        <v>6</v>
      </c>
      <c r="AT32">
        <v>0.86956520000000004</v>
      </c>
      <c r="AU32" t="s">
        <v>6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6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ROUND(Y32*Source!I36,7)</f>
        <v>2</v>
      </c>
      <c r="CY32">
        <f t="shared" si="9"/>
        <v>14500</v>
      </c>
      <c r="CZ32">
        <f t="shared" si="10"/>
        <v>15248.49</v>
      </c>
      <c r="DA32">
        <f t="shared" si="11"/>
        <v>9.92</v>
      </c>
      <c r="DB32">
        <f t="shared" si="5"/>
        <v>13259.56</v>
      </c>
      <c r="DC32">
        <f t="shared" si="6"/>
        <v>0</v>
      </c>
      <c r="DD32" t="s">
        <v>6</v>
      </c>
      <c r="DE32" t="s">
        <v>6</v>
      </c>
      <c r="DF32">
        <f t="shared" si="12"/>
        <v>302530.03999999998</v>
      </c>
      <c r="DG32">
        <f t="shared" si="13"/>
        <v>0</v>
      </c>
      <c r="DH32">
        <f t="shared" si="14"/>
        <v>0</v>
      </c>
      <c r="DI32">
        <f t="shared" si="8"/>
        <v>0</v>
      </c>
      <c r="DJ32">
        <f t="shared" si="15"/>
        <v>302530.03999999998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ROW(Source!A36)</f>
        <v>36</v>
      </c>
      <c r="B33">
        <v>92788498</v>
      </c>
      <c r="C33">
        <v>92788620</v>
      </c>
      <c r="D33">
        <v>49556422</v>
      </c>
      <c r="E33">
        <v>1</v>
      </c>
      <c r="F33">
        <v>1</v>
      </c>
      <c r="G33">
        <v>1</v>
      </c>
      <c r="H33">
        <v>3</v>
      </c>
      <c r="I33" t="s">
        <v>88</v>
      </c>
      <c r="J33" t="s">
        <v>90</v>
      </c>
      <c r="K33" t="s">
        <v>89</v>
      </c>
      <c r="L33">
        <v>1371</v>
      </c>
      <c r="N33">
        <v>1013</v>
      </c>
      <c r="O33" t="s">
        <v>84</v>
      </c>
      <c r="P33" t="s">
        <v>84</v>
      </c>
      <c r="Q33">
        <v>1</v>
      </c>
      <c r="W33">
        <v>0</v>
      </c>
      <c r="X33">
        <v>585803345</v>
      </c>
      <c r="Y33">
        <f t="shared" si="4"/>
        <v>1.30434783</v>
      </c>
      <c r="AA33">
        <v>8500</v>
      </c>
      <c r="AB33">
        <v>0</v>
      </c>
      <c r="AC33">
        <v>0</v>
      </c>
      <c r="AD33">
        <v>0</v>
      </c>
      <c r="AE33">
        <v>8938.77</v>
      </c>
      <c r="AF33">
        <v>0</v>
      </c>
      <c r="AG33">
        <v>0</v>
      </c>
      <c r="AH33">
        <v>0</v>
      </c>
      <c r="AI33">
        <v>9.92</v>
      </c>
      <c r="AJ33">
        <v>1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1</v>
      </c>
      <c r="AQ33">
        <v>0</v>
      </c>
      <c r="AR33">
        <v>0</v>
      </c>
      <c r="AS33" t="s">
        <v>6</v>
      </c>
      <c r="AT33">
        <v>1.30434783</v>
      </c>
      <c r="AU33" t="s">
        <v>6</v>
      </c>
      <c r="AV33">
        <v>0</v>
      </c>
      <c r="AW33">
        <v>1</v>
      </c>
      <c r="AX33">
        <v>-1</v>
      </c>
      <c r="AY33">
        <v>0</v>
      </c>
      <c r="AZ33">
        <v>0</v>
      </c>
      <c r="BA33" t="s">
        <v>6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ROUND(Y33*Source!I36,7)</f>
        <v>3</v>
      </c>
      <c r="CY33">
        <f t="shared" si="9"/>
        <v>8500</v>
      </c>
      <c r="CZ33">
        <f t="shared" si="10"/>
        <v>8938.77</v>
      </c>
      <c r="DA33">
        <f t="shared" si="11"/>
        <v>9.92</v>
      </c>
      <c r="DB33">
        <f t="shared" si="5"/>
        <v>11659.27</v>
      </c>
      <c r="DC33">
        <f t="shared" si="6"/>
        <v>0</v>
      </c>
      <c r="DD33" t="s">
        <v>6</v>
      </c>
      <c r="DE33" t="s">
        <v>6</v>
      </c>
      <c r="DF33">
        <f t="shared" si="12"/>
        <v>266017.8</v>
      </c>
      <c r="DG33">
        <f t="shared" si="13"/>
        <v>0</v>
      </c>
      <c r="DH33">
        <f t="shared" si="14"/>
        <v>0</v>
      </c>
      <c r="DI33">
        <f t="shared" si="8"/>
        <v>0</v>
      </c>
      <c r="DJ33">
        <f t="shared" si="15"/>
        <v>266017.8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ROW(Source!A36)</f>
        <v>36</v>
      </c>
      <c r="B34">
        <v>92788498</v>
      </c>
      <c r="C34">
        <v>92788620</v>
      </c>
      <c r="D34">
        <v>49556436</v>
      </c>
      <c r="E34">
        <v>1</v>
      </c>
      <c r="F34">
        <v>1</v>
      </c>
      <c r="G34">
        <v>1</v>
      </c>
      <c r="H34">
        <v>3</v>
      </c>
      <c r="I34" t="s">
        <v>107</v>
      </c>
      <c r="J34" t="s">
        <v>109</v>
      </c>
      <c r="K34" t="s">
        <v>108</v>
      </c>
      <c r="L34">
        <v>1371</v>
      </c>
      <c r="N34">
        <v>1013</v>
      </c>
      <c r="O34" t="s">
        <v>84</v>
      </c>
      <c r="P34" t="s">
        <v>84</v>
      </c>
      <c r="Q34">
        <v>1</v>
      </c>
      <c r="W34">
        <v>0</v>
      </c>
      <c r="X34">
        <v>-223710163</v>
      </c>
      <c r="Y34">
        <f t="shared" si="4"/>
        <v>0.43478260000000002</v>
      </c>
      <c r="AA34">
        <v>35000</v>
      </c>
      <c r="AB34">
        <v>0</v>
      </c>
      <c r="AC34">
        <v>0</v>
      </c>
      <c r="AD34">
        <v>0</v>
      </c>
      <c r="AE34">
        <v>36806.699999999997</v>
      </c>
      <c r="AF34">
        <v>0</v>
      </c>
      <c r="AG34">
        <v>0</v>
      </c>
      <c r="AH34">
        <v>0</v>
      </c>
      <c r="AI34">
        <v>9.92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 t="s">
        <v>6</v>
      </c>
      <c r="AT34">
        <v>0.43478260000000002</v>
      </c>
      <c r="AU34" t="s">
        <v>6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6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ROUND(Y34*Source!I36,7)</f>
        <v>1</v>
      </c>
      <c r="CY34">
        <f t="shared" si="9"/>
        <v>35000</v>
      </c>
      <c r="CZ34">
        <f t="shared" si="10"/>
        <v>36806.699999999997</v>
      </c>
      <c r="DA34">
        <f t="shared" si="11"/>
        <v>9.92</v>
      </c>
      <c r="DB34">
        <f t="shared" si="5"/>
        <v>16002.91</v>
      </c>
      <c r="DC34">
        <f t="shared" si="6"/>
        <v>0</v>
      </c>
      <c r="DD34" t="s">
        <v>6</v>
      </c>
      <c r="DE34" t="s">
        <v>6</v>
      </c>
      <c r="DF34">
        <f t="shared" si="12"/>
        <v>365122.46</v>
      </c>
      <c r="DG34">
        <f t="shared" si="13"/>
        <v>0</v>
      </c>
      <c r="DH34">
        <f t="shared" si="14"/>
        <v>0</v>
      </c>
      <c r="DI34">
        <f t="shared" si="8"/>
        <v>0</v>
      </c>
      <c r="DJ34">
        <f t="shared" si="15"/>
        <v>365122.46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ROW(Source!A36)</f>
        <v>36</v>
      </c>
      <c r="B35">
        <v>92788498</v>
      </c>
      <c r="C35">
        <v>92788620</v>
      </c>
      <c r="D35">
        <v>49556481</v>
      </c>
      <c r="E35">
        <v>1</v>
      </c>
      <c r="F35">
        <v>1</v>
      </c>
      <c r="G35">
        <v>1</v>
      </c>
      <c r="H35">
        <v>3</v>
      </c>
      <c r="I35" t="s">
        <v>102</v>
      </c>
      <c r="J35" t="s">
        <v>104</v>
      </c>
      <c r="K35" t="s">
        <v>103</v>
      </c>
      <c r="L35">
        <v>1371</v>
      </c>
      <c r="N35">
        <v>1013</v>
      </c>
      <c r="O35" t="s">
        <v>84</v>
      </c>
      <c r="P35" t="s">
        <v>84</v>
      </c>
      <c r="Q35">
        <v>1</v>
      </c>
      <c r="W35">
        <v>0</v>
      </c>
      <c r="X35">
        <v>533885034</v>
      </c>
      <c r="Y35">
        <f t="shared" si="4"/>
        <v>2.60869565</v>
      </c>
      <c r="AA35">
        <v>11000</v>
      </c>
      <c r="AB35">
        <v>0</v>
      </c>
      <c r="AC35">
        <v>0</v>
      </c>
      <c r="AD35">
        <v>0</v>
      </c>
      <c r="AE35">
        <v>11567.82</v>
      </c>
      <c r="AF35">
        <v>0</v>
      </c>
      <c r="AG35">
        <v>0</v>
      </c>
      <c r="AH35">
        <v>0</v>
      </c>
      <c r="AI35">
        <v>9.92</v>
      </c>
      <c r="AJ35">
        <v>1</v>
      </c>
      <c r="AK35">
        <v>1</v>
      </c>
      <c r="AL35">
        <v>1</v>
      </c>
      <c r="AM35">
        <v>0</v>
      </c>
      <c r="AN35">
        <v>0</v>
      </c>
      <c r="AO35">
        <v>0</v>
      </c>
      <c r="AP35">
        <v>1</v>
      </c>
      <c r="AQ35">
        <v>0</v>
      </c>
      <c r="AR35">
        <v>0</v>
      </c>
      <c r="AS35" t="s">
        <v>6</v>
      </c>
      <c r="AT35">
        <v>2.60869565</v>
      </c>
      <c r="AU35" t="s">
        <v>6</v>
      </c>
      <c r="AV35">
        <v>0</v>
      </c>
      <c r="AW35">
        <v>1</v>
      </c>
      <c r="AX35">
        <v>-1</v>
      </c>
      <c r="AY35">
        <v>0</v>
      </c>
      <c r="AZ35">
        <v>0</v>
      </c>
      <c r="BA35" t="s">
        <v>6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ROUND(Y35*Source!I36,7)</f>
        <v>6</v>
      </c>
      <c r="CY35">
        <f t="shared" si="9"/>
        <v>11000</v>
      </c>
      <c r="CZ35">
        <f t="shared" si="10"/>
        <v>11567.82</v>
      </c>
      <c r="DA35">
        <f t="shared" si="11"/>
        <v>9.92</v>
      </c>
      <c r="DB35">
        <f t="shared" si="5"/>
        <v>30176.92</v>
      </c>
      <c r="DC35">
        <f t="shared" si="6"/>
        <v>0</v>
      </c>
      <c r="DD35" t="s">
        <v>6</v>
      </c>
      <c r="DE35" t="s">
        <v>6</v>
      </c>
      <c r="DF35">
        <f t="shared" si="12"/>
        <v>688516.62</v>
      </c>
      <c r="DG35">
        <f t="shared" si="13"/>
        <v>0</v>
      </c>
      <c r="DH35">
        <f t="shared" si="14"/>
        <v>0</v>
      </c>
      <c r="DI35">
        <f t="shared" si="8"/>
        <v>0</v>
      </c>
      <c r="DJ35">
        <f t="shared" si="15"/>
        <v>688516.62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ROW(Source!A43)</f>
        <v>43</v>
      </c>
      <c r="B36">
        <v>92788498</v>
      </c>
      <c r="C36">
        <v>92788650</v>
      </c>
      <c r="D36">
        <v>49510681</v>
      </c>
      <c r="E36">
        <v>70</v>
      </c>
      <c r="F36">
        <v>1</v>
      </c>
      <c r="G36">
        <v>1</v>
      </c>
      <c r="H36">
        <v>1</v>
      </c>
      <c r="I36" t="s">
        <v>376</v>
      </c>
      <c r="J36" t="s">
        <v>6</v>
      </c>
      <c r="K36" t="s">
        <v>377</v>
      </c>
      <c r="L36">
        <v>1191</v>
      </c>
      <c r="N36">
        <v>1013</v>
      </c>
      <c r="O36" t="s">
        <v>353</v>
      </c>
      <c r="P36" t="s">
        <v>353</v>
      </c>
      <c r="Q36">
        <v>1</v>
      </c>
      <c r="W36">
        <v>0</v>
      </c>
      <c r="X36">
        <v>2031828327</v>
      </c>
      <c r="Y36">
        <f t="shared" si="4"/>
        <v>9.3000000000000007</v>
      </c>
      <c r="AA36">
        <v>0</v>
      </c>
      <c r="AB36">
        <v>0</v>
      </c>
      <c r="AC36">
        <v>0</v>
      </c>
      <c r="AD36">
        <v>349.83</v>
      </c>
      <c r="AE36">
        <v>0</v>
      </c>
      <c r="AF36">
        <v>0</v>
      </c>
      <c r="AG36">
        <v>0</v>
      </c>
      <c r="AH36">
        <v>7.8</v>
      </c>
      <c r="AI36">
        <v>1</v>
      </c>
      <c r="AJ36">
        <v>1</v>
      </c>
      <c r="AK36">
        <v>1</v>
      </c>
      <c r="AL36">
        <v>44.85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6</v>
      </c>
      <c r="AT36">
        <v>9.3000000000000007</v>
      </c>
      <c r="AU36" t="s">
        <v>6</v>
      </c>
      <c r="AV36">
        <v>1</v>
      </c>
      <c r="AW36">
        <v>2</v>
      </c>
      <c r="AX36">
        <v>92788653</v>
      </c>
      <c r="AY36">
        <v>1</v>
      </c>
      <c r="AZ36">
        <v>0</v>
      </c>
      <c r="BA36">
        <v>35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ROUND(AT36*Source!I43*AH36*AL36,2)</f>
        <v>46588.959999999999</v>
      </c>
      <c r="CV36">
        <f>ROUND(Y36*Source!I43,7)</f>
        <v>133.17599999999999</v>
      </c>
      <c r="CW36">
        <v>0</v>
      </c>
      <c r="CX36">
        <f>ROUND(Y36*Source!I43,7)</f>
        <v>133.17599999999999</v>
      </c>
      <c r="CY36">
        <f>AD36</f>
        <v>349.83</v>
      </c>
      <c r="CZ36">
        <f>AH36</f>
        <v>7.8</v>
      </c>
      <c r="DA36">
        <f>AL36</f>
        <v>44.85</v>
      </c>
      <c r="DB36">
        <f t="shared" si="5"/>
        <v>72.540000000000006</v>
      </c>
      <c r="DC36">
        <f t="shared" si="6"/>
        <v>0</v>
      </c>
      <c r="DD36" t="s">
        <v>6</v>
      </c>
      <c r="DE36" t="s">
        <v>6</v>
      </c>
      <c r="DF36">
        <f>ROUND(ROUND(AE36,2)*CX36,2)</f>
        <v>0</v>
      </c>
      <c r="DG36">
        <f t="shared" si="13"/>
        <v>0</v>
      </c>
      <c r="DH36">
        <f t="shared" si="14"/>
        <v>0</v>
      </c>
      <c r="DI36">
        <f>ROUND(ROUND(AH36*AL36,2)*CX36,2)</f>
        <v>46588.959999999999</v>
      </c>
      <c r="DJ36">
        <f>DI36</f>
        <v>46588.959999999999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ROW(Source!A43)</f>
        <v>43</v>
      </c>
      <c r="B37">
        <v>92788498</v>
      </c>
      <c r="C37">
        <v>92788650</v>
      </c>
      <c r="D37">
        <v>49556331</v>
      </c>
      <c r="E37">
        <v>1</v>
      </c>
      <c r="F37">
        <v>1</v>
      </c>
      <c r="G37">
        <v>1</v>
      </c>
      <c r="H37">
        <v>3</v>
      </c>
      <c r="I37" t="s">
        <v>48</v>
      </c>
      <c r="J37" t="s">
        <v>51</v>
      </c>
      <c r="K37" t="s">
        <v>49</v>
      </c>
      <c r="L37">
        <v>1339</v>
      </c>
      <c r="N37">
        <v>1007</v>
      </c>
      <c r="O37" t="s">
        <v>50</v>
      </c>
      <c r="P37" t="s">
        <v>50</v>
      </c>
      <c r="Q37">
        <v>1</v>
      </c>
      <c r="W37">
        <v>1</v>
      </c>
      <c r="X37">
        <v>1769578697</v>
      </c>
      <c r="Y37">
        <f t="shared" si="4"/>
        <v>-1.88</v>
      </c>
      <c r="AA37">
        <v>1345.15</v>
      </c>
      <c r="AB37">
        <v>0</v>
      </c>
      <c r="AC37">
        <v>0</v>
      </c>
      <c r="AD37">
        <v>0</v>
      </c>
      <c r="AE37">
        <v>135.6</v>
      </c>
      <c r="AF37">
        <v>0</v>
      </c>
      <c r="AG37">
        <v>0</v>
      </c>
      <c r="AH37">
        <v>0</v>
      </c>
      <c r="AI37">
        <v>9.92</v>
      </c>
      <c r="AJ37">
        <v>1</v>
      </c>
      <c r="AK37">
        <v>1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-1.88</v>
      </c>
      <c r="AU37" t="s">
        <v>6</v>
      </c>
      <c r="AV37">
        <v>0</v>
      </c>
      <c r="AW37">
        <v>2</v>
      </c>
      <c r="AX37">
        <v>92788654</v>
      </c>
      <c r="AY37">
        <v>1</v>
      </c>
      <c r="AZ37">
        <v>6144</v>
      </c>
      <c r="BA37">
        <v>36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ROUND(Y37*Source!I43,7)</f>
        <v>-26.921600000000002</v>
      </c>
      <c r="CY37">
        <f>AA37</f>
        <v>1345.15</v>
      </c>
      <c r="CZ37">
        <f>AE37</f>
        <v>135.6</v>
      </c>
      <c r="DA37">
        <f>AI37</f>
        <v>9.92</v>
      </c>
      <c r="DB37">
        <f t="shared" si="5"/>
        <v>-254.93</v>
      </c>
      <c r="DC37">
        <f t="shared" si="6"/>
        <v>0</v>
      </c>
      <c r="DD37" t="s">
        <v>6</v>
      </c>
      <c r="DE37" t="s">
        <v>6</v>
      </c>
      <c r="DF37">
        <f>ROUND(ROUND(AE37*AI37,2)*CX37,2)</f>
        <v>-36213.589999999997</v>
      </c>
      <c r="DG37">
        <f t="shared" si="13"/>
        <v>0</v>
      </c>
      <c r="DH37">
        <f t="shared" si="14"/>
        <v>0</v>
      </c>
      <c r="DI37">
        <f>ROUND(ROUND(AH37,2)*CX37,2)</f>
        <v>0</v>
      </c>
      <c r="DJ37">
        <f>DF37</f>
        <v>-36213.589999999997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ROW(Source!A45)</f>
        <v>45</v>
      </c>
      <c r="B38">
        <v>92788498</v>
      </c>
      <c r="C38">
        <v>92788656</v>
      </c>
      <c r="D38">
        <v>49510723</v>
      </c>
      <c r="E38">
        <v>70</v>
      </c>
      <c r="F38">
        <v>1</v>
      </c>
      <c r="G38">
        <v>1</v>
      </c>
      <c r="H38">
        <v>1</v>
      </c>
      <c r="I38" t="s">
        <v>393</v>
      </c>
      <c r="J38" t="s">
        <v>6</v>
      </c>
      <c r="K38" t="s">
        <v>394</v>
      </c>
      <c r="L38">
        <v>1191</v>
      </c>
      <c r="N38">
        <v>1013</v>
      </c>
      <c r="O38" t="s">
        <v>353</v>
      </c>
      <c r="P38" t="s">
        <v>353</v>
      </c>
      <c r="Q38">
        <v>1</v>
      </c>
      <c r="W38">
        <v>0</v>
      </c>
      <c r="X38">
        <v>-112797078</v>
      </c>
      <c r="Y38">
        <f t="shared" si="4"/>
        <v>4.04</v>
      </c>
      <c r="AA38">
        <v>0</v>
      </c>
      <c r="AB38">
        <v>0</v>
      </c>
      <c r="AC38">
        <v>0</v>
      </c>
      <c r="AD38">
        <v>402.3</v>
      </c>
      <c r="AE38">
        <v>0</v>
      </c>
      <c r="AF38">
        <v>0</v>
      </c>
      <c r="AG38">
        <v>0</v>
      </c>
      <c r="AH38">
        <v>8.9700000000000006</v>
      </c>
      <c r="AI38">
        <v>1</v>
      </c>
      <c r="AJ38">
        <v>1</v>
      </c>
      <c r="AK38">
        <v>1</v>
      </c>
      <c r="AL38">
        <v>44.85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4.04</v>
      </c>
      <c r="AU38" t="s">
        <v>6</v>
      </c>
      <c r="AV38">
        <v>1</v>
      </c>
      <c r="AW38">
        <v>2</v>
      </c>
      <c r="AX38">
        <v>92788664</v>
      </c>
      <c r="AY38">
        <v>1</v>
      </c>
      <c r="AZ38">
        <v>0</v>
      </c>
      <c r="BA38">
        <v>37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ROUND(AT38*Source!I45*AH38*AL38,2)</f>
        <v>23274.44</v>
      </c>
      <c r="CV38">
        <f>ROUND(Y38*Source!I45,7)</f>
        <v>57.852800000000002</v>
      </c>
      <c r="CW38">
        <v>0</v>
      </c>
      <c r="CX38">
        <f>ROUND(Y38*Source!I45,7)</f>
        <v>57.852800000000002</v>
      </c>
      <c r="CY38">
        <f>AD38</f>
        <v>402.3</v>
      </c>
      <c r="CZ38">
        <f>AH38</f>
        <v>8.9700000000000006</v>
      </c>
      <c r="DA38">
        <f>AL38</f>
        <v>44.85</v>
      </c>
      <c r="DB38">
        <f t="shared" si="5"/>
        <v>36.24</v>
      </c>
      <c r="DC38">
        <f t="shared" si="6"/>
        <v>0</v>
      </c>
      <c r="DD38" t="s">
        <v>6</v>
      </c>
      <c r="DE38" t="s">
        <v>6</v>
      </c>
      <c r="DF38">
        <f>ROUND(ROUND(AE38,2)*CX38,2)</f>
        <v>0</v>
      </c>
      <c r="DG38">
        <f t="shared" si="13"/>
        <v>0</v>
      </c>
      <c r="DH38">
        <f t="shared" si="14"/>
        <v>0</v>
      </c>
      <c r="DI38">
        <f>ROUND(ROUND(AH38*AL38,2)*CX38,2)</f>
        <v>23274.18</v>
      </c>
      <c r="DJ38">
        <f>DI38</f>
        <v>23274.18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ROW(Source!A45)</f>
        <v>45</v>
      </c>
      <c r="B39">
        <v>92788498</v>
      </c>
      <c r="C39">
        <v>92788656</v>
      </c>
      <c r="D39">
        <v>49510905</v>
      </c>
      <c r="E39">
        <v>70</v>
      </c>
      <c r="F39">
        <v>1</v>
      </c>
      <c r="G39">
        <v>1</v>
      </c>
      <c r="H39">
        <v>1</v>
      </c>
      <c r="I39" t="s">
        <v>354</v>
      </c>
      <c r="J39" t="s">
        <v>6</v>
      </c>
      <c r="K39" t="s">
        <v>355</v>
      </c>
      <c r="L39">
        <v>1191</v>
      </c>
      <c r="N39">
        <v>1013</v>
      </c>
      <c r="O39" t="s">
        <v>353</v>
      </c>
      <c r="P39" t="s">
        <v>353</v>
      </c>
      <c r="Q39">
        <v>1</v>
      </c>
      <c r="W39">
        <v>0</v>
      </c>
      <c r="X39">
        <v>-1417349443</v>
      </c>
      <c r="Y39">
        <f t="shared" si="4"/>
        <v>0.17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44.85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6</v>
      </c>
      <c r="AT39">
        <v>0.17</v>
      </c>
      <c r="AU39" t="s">
        <v>6</v>
      </c>
      <c r="AV39">
        <v>2</v>
      </c>
      <c r="AW39">
        <v>2</v>
      </c>
      <c r="AX39">
        <v>92788665</v>
      </c>
      <c r="AY39">
        <v>1</v>
      </c>
      <c r="AZ39">
        <v>0</v>
      </c>
      <c r="BA39">
        <v>38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ROUND(Y39*Source!I45,7)</f>
        <v>2.4344000000000001</v>
      </c>
      <c r="CY39">
        <f>AD39</f>
        <v>0</v>
      </c>
      <c r="CZ39">
        <f>AH39</f>
        <v>0</v>
      </c>
      <c r="DA39">
        <f>AL39</f>
        <v>1</v>
      </c>
      <c r="DB39">
        <f t="shared" si="5"/>
        <v>0</v>
      </c>
      <c r="DC39">
        <f t="shared" si="6"/>
        <v>0</v>
      </c>
      <c r="DD39" t="s">
        <v>6</v>
      </c>
      <c r="DE39" t="s">
        <v>6</v>
      </c>
      <c r="DF39">
        <f>ROUND(ROUND(AE39,2)*CX39,2)</f>
        <v>0</v>
      </c>
      <c r="DG39">
        <f t="shared" si="13"/>
        <v>0</v>
      </c>
      <c r="DH39">
        <f>ROUND(ROUND(AG39*AK39,2)*CX39,2)</f>
        <v>0</v>
      </c>
      <c r="DI39">
        <f t="shared" ref="DI39:DI44" si="16">ROUND(ROUND(AH39,2)*CX39,2)</f>
        <v>0</v>
      </c>
      <c r="DJ39">
        <f>DI39</f>
        <v>0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ROW(Source!A45)</f>
        <v>45</v>
      </c>
      <c r="B40">
        <v>92788498</v>
      </c>
      <c r="C40">
        <v>92788656</v>
      </c>
      <c r="D40">
        <v>49673450</v>
      </c>
      <c r="E40">
        <v>1</v>
      </c>
      <c r="F40">
        <v>1</v>
      </c>
      <c r="G40">
        <v>1</v>
      </c>
      <c r="H40">
        <v>2</v>
      </c>
      <c r="I40" t="s">
        <v>356</v>
      </c>
      <c r="J40" t="s">
        <v>357</v>
      </c>
      <c r="K40" t="s">
        <v>358</v>
      </c>
      <c r="L40">
        <v>1367</v>
      </c>
      <c r="N40">
        <v>1011</v>
      </c>
      <c r="O40" t="s">
        <v>359</v>
      </c>
      <c r="P40" t="s">
        <v>359</v>
      </c>
      <c r="Q40">
        <v>1</v>
      </c>
      <c r="W40">
        <v>0</v>
      </c>
      <c r="X40">
        <v>-859805338</v>
      </c>
      <c r="Y40">
        <f t="shared" si="4"/>
        <v>0.17</v>
      </c>
      <c r="AA40">
        <v>0</v>
      </c>
      <c r="AB40">
        <v>1729.2</v>
      </c>
      <c r="AC40">
        <v>520.26</v>
      </c>
      <c r="AD40">
        <v>0</v>
      </c>
      <c r="AE40">
        <v>0</v>
      </c>
      <c r="AF40">
        <v>110</v>
      </c>
      <c r="AG40">
        <v>11.6</v>
      </c>
      <c r="AH40">
        <v>0</v>
      </c>
      <c r="AI40">
        <v>1</v>
      </c>
      <c r="AJ40">
        <v>15.72</v>
      </c>
      <c r="AK40">
        <v>44.85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0.17</v>
      </c>
      <c r="AU40" t="s">
        <v>6</v>
      </c>
      <c r="AV40">
        <v>0</v>
      </c>
      <c r="AW40">
        <v>2</v>
      </c>
      <c r="AX40">
        <v>92788666</v>
      </c>
      <c r="AY40">
        <v>1</v>
      </c>
      <c r="AZ40">
        <v>0</v>
      </c>
      <c r="BA40">
        <v>39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ROUND(Y40*Source!I45*DO40,7)</f>
        <v>0</v>
      </c>
      <c r="CX40">
        <f>ROUND(Y40*Source!I45,7)</f>
        <v>2.4344000000000001</v>
      </c>
      <c r="CY40">
        <f>AB40</f>
        <v>1729.2</v>
      </c>
      <c r="CZ40">
        <f>AF40</f>
        <v>110</v>
      </c>
      <c r="DA40">
        <f>AJ40</f>
        <v>15.72</v>
      </c>
      <c r="DB40">
        <f t="shared" si="5"/>
        <v>18.7</v>
      </c>
      <c r="DC40">
        <f t="shared" si="6"/>
        <v>1.97</v>
      </c>
      <c r="DD40" t="s">
        <v>6</v>
      </c>
      <c r="DE40" t="s">
        <v>6</v>
      </c>
      <c r="DF40">
        <f>ROUND(ROUND(AE40,2)*CX40,2)</f>
        <v>0</v>
      </c>
      <c r="DG40">
        <f>ROUND(ROUND(AF40*AJ40,2)*CX40,2)</f>
        <v>4209.5600000000004</v>
      </c>
      <c r="DH40">
        <f>ROUND(ROUND(AG40*AK40,2)*CX40,2)</f>
        <v>1266.52</v>
      </c>
      <c r="DI40">
        <f t="shared" si="16"/>
        <v>0</v>
      </c>
      <c r="DJ40">
        <f>DG40</f>
        <v>4209.5600000000004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ROW(Source!A45)</f>
        <v>45</v>
      </c>
      <c r="B41">
        <v>92788498</v>
      </c>
      <c r="C41">
        <v>92788656</v>
      </c>
      <c r="D41">
        <v>49523203</v>
      </c>
      <c r="E41">
        <v>1</v>
      </c>
      <c r="F41">
        <v>1</v>
      </c>
      <c r="G41">
        <v>1</v>
      </c>
      <c r="H41">
        <v>3</v>
      </c>
      <c r="I41" t="s">
        <v>360</v>
      </c>
      <c r="J41" t="s">
        <v>361</v>
      </c>
      <c r="K41" t="s">
        <v>362</v>
      </c>
      <c r="L41">
        <v>1339</v>
      </c>
      <c r="N41">
        <v>1007</v>
      </c>
      <c r="O41" t="s">
        <v>50</v>
      </c>
      <c r="P41" t="s">
        <v>50</v>
      </c>
      <c r="Q41">
        <v>1</v>
      </c>
      <c r="W41">
        <v>0</v>
      </c>
      <c r="X41">
        <v>-143474561</v>
      </c>
      <c r="Y41">
        <f t="shared" si="4"/>
        <v>0.63</v>
      </c>
      <c r="AA41">
        <v>24.2</v>
      </c>
      <c r="AB41">
        <v>0</v>
      </c>
      <c r="AC41">
        <v>0</v>
      </c>
      <c r="AD41">
        <v>0</v>
      </c>
      <c r="AE41">
        <v>2.44</v>
      </c>
      <c r="AF41">
        <v>0</v>
      </c>
      <c r="AG41">
        <v>0</v>
      </c>
      <c r="AH41">
        <v>0</v>
      </c>
      <c r="AI41">
        <v>9.92</v>
      </c>
      <c r="AJ41">
        <v>1</v>
      </c>
      <c r="AK41">
        <v>1</v>
      </c>
      <c r="AL41">
        <v>1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6</v>
      </c>
      <c r="AT41">
        <v>0.63</v>
      </c>
      <c r="AU41" t="s">
        <v>6</v>
      </c>
      <c r="AV41">
        <v>0</v>
      </c>
      <c r="AW41">
        <v>2</v>
      </c>
      <c r="AX41">
        <v>92788667</v>
      </c>
      <c r="AY41">
        <v>1</v>
      </c>
      <c r="AZ41">
        <v>0</v>
      </c>
      <c r="BA41">
        <v>40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ROUND(Y41*Source!I45,7)</f>
        <v>9.0215999999999994</v>
      </c>
      <c r="CY41">
        <f>AA41</f>
        <v>24.2</v>
      </c>
      <c r="CZ41">
        <f>AE41</f>
        <v>2.44</v>
      </c>
      <c r="DA41">
        <f>AI41</f>
        <v>9.92</v>
      </c>
      <c r="DB41">
        <f t="shared" si="5"/>
        <v>1.54</v>
      </c>
      <c r="DC41">
        <f t="shared" si="6"/>
        <v>0</v>
      </c>
      <c r="DD41" t="s">
        <v>6</v>
      </c>
      <c r="DE41" t="s">
        <v>6</v>
      </c>
      <c r="DF41">
        <f>ROUND(ROUND(AE41*AI41,2)*CX41,2)</f>
        <v>218.32</v>
      </c>
      <c r="DG41">
        <f t="shared" ref="DG41:DG48" si="17">ROUND(ROUND(AF41,2)*CX41,2)</f>
        <v>0</v>
      </c>
      <c r="DH41">
        <f t="shared" ref="DH41:DH47" si="18">ROUND(ROUND(AG41,2)*CX41,2)</f>
        <v>0</v>
      </c>
      <c r="DI41">
        <f t="shared" si="16"/>
        <v>0</v>
      </c>
      <c r="DJ41">
        <f>DF41</f>
        <v>218.32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ROW(Source!A45)</f>
        <v>45</v>
      </c>
      <c r="B42">
        <v>92788498</v>
      </c>
      <c r="C42">
        <v>92788656</v>
      </c>
      <c r="D42">
        <v>49556521</v>
      </c>
      <c r="E42">
        <v>1</v>
      </c>
      <c r="F42">
        <v>1</v>
      </c>
      <c r="G42">
        <v>1</v>
      </c>
      <c r="H42">
        <v>3</v>
      </c>
      <c r="I42" t="s">
        <v>132</v>
      </c>
      <c r="J42" t="s">
        <v>134</v>
      </c>
      <c r="K42" t="s">
        <v>133</v>
      </c>
      <c r="L42">
        <v>1371</v>
      </c>
      <c r="N42">
        <v>1013</v>
      </c>
      <c r="O42" t="s">
        <v>84</v>
      </c>
      <c r="P42" t="s">
        <v>84</v>
      </c>
      <c r="Q42">
        <v>1</v>
      </c>
      <c r="W42">
        <v>0</v>
      </c>
      <c r="X42">
        <v>327354014</v>
      </c>
      <c r="Y42">
        <f t="shared" si="4"/>
        <v>1.88547486</v>
      </c>
      <c r="AA42">
        <v>985</v>
      </c>
      <c r="AB42">
        <v>0</v>
      </c>
      <c r="AC42">
        <v>0</v>
      </c>
      <c r="AD42">
        <v>0</v>
      </c>
      <c r="AE42">
        <v>1035.8499999999999</v>
      </c>
      <c r="AF42">
        <v>0</v>
      </c>
      <c r="AG42">
        <v>0</v>
      </c>
      <c r="AH42">
        <v>0</v>
      </c>
      <c r="AI42">
        <v>9.92</v>
      </c>
      <c r="AJ42">
        <v>1</v>
      </c>
      <c r="AK42">
        <v>1</v>
      </c>
      <c r="AL42">
        <v>1</v>
      </c>
      <c r="AM42">
        <v>0</v>
      </c>
      <c r="AN42">
        <v>0</v>
      </c>
      <c r="AO42">
        <v>0</v>
      </c>
      <c r="AP42">
        <v>1</v>
      </c>
      <c r="AQ42">
        <v>0</v>
      </c>
      <c r="AR42">
        <v>0</v>
      </c>
      <c r="AS42" t="s">
        <v>6</v>
      </c>
      <c r="AT42">
        <v>1.88547486</v>
      </c>
      <c r="AU42" t="s">
        <v>6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6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ROUND(Y42*Source!I45,7)</f>
        <v>27</v>
      </c>
      <c r="CY42">
        <f>AA42</f>
        <v>985</v>
      </c>
      <c r="CZ42">
        <f>AE42</f>
        <v>1035.8499999999999</v>
      </c>
      <c r="DA42">
        <f>AI42</f>
        <v>9.92</v>
      </c>
      <c r="DB42">
        <f t="shared" si="5"/>
        <v>1953.07</v>
      </c>
      <c r="DC42">
        <f t="shared" si="6"/>
        <v>0</v>
      </c>
      <c r="DD42" t="s">
        <v>6</v>
      </c>
      <c r="DE42" t="s">
        <v>6</v>
      </c>
      <c r="DF42">
        <f>ROUND(ROUND(AE42*AI42,2)*CX42,2)</f>
        <v>277442.01</v>
      </c>
      <c r="DG42">
        <f t="shared" si="17"/>
        <v>0</v>
      </c>
      <c r="DH42">
        <f t="shared" si="18"/>
        <v>0</v>
      </c>
      <c r="DI42">
        <f t="shared" si="16"/>
        <v>0</v>
      </c>
      <c r="DJ42">
        <f>DF42</f>
        <v>277442.01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ROW(Source!A45)</f>
        <v>45</v>
      </c>
      <c r="B43">
        <v>92788498</v>
      </c>
      <c r="C43">
        <v>92788656</v>
      </c>
      <c r="D43">
        <v>49556526</v>
      </c>
      <c r="E43">
        <v>1</v>
      </c>
      <c r="F43">
        <v>1</v>
      </c>
      <c r="G43">
        <v>1</v>
      </c>
      <c r="H43">
        <v>3</v>
      </c>
      <c r="I43" t="s">
        <v>122</v>
      </c>
      <c r="J43" t="s">
        <v>124</v>
      </c>
      <c r="K43" t="s">
        <v>123</v>
      </c>
      <c r="L43">
        <v>1371</v>
      </c>
      <c r="N43">
        <v>1013</v>
      </c>
      <c r="O43" t="s">
        <v>84</v>
      </c>
      <c r="P43" t="s">
        <v>84</v>
      </c>
      <c r="Q43">
        <v>1</v>
      </c>
      <c r="W43">
        <v>0</v>
      </c>
      <c r="X43">
        <v>762940030</v>
      </c>
      <c r="Y43">
        <f t="shared" si="4"/>
        <v>7.7513966500000002</v>
      </c>
      <c r="AA43">
        <v>1000</v>
      </c>
      <c r="AB43">
        <v>0</v>
      </c>
      <c r="AC43">
        <v>0</v>
      </c>
      <c r="AD43">
        <v>0</v>
      </c>
      <c r="AE43">
        <v>1051.6199999999999</v>
      </c>
      <c r="AF43">
        <v>0</v>
      </c>
      <c r="AG43">
        <v>0</v>
      </c>
      <c r="AH43">
        <v>0</v>
      </c>
      <c r="AI43">
        <v>9.92</v>
      </c>
      <c r="AJ43">
        <v>1</v>
      </c>
      <c r="AK43">
        <v>1</v>
      </c>
      <c r="AL43">
        <v>1</v>
      </c>
      <c r="AM43">
        <v>0</v>
      </c>
      <c r="AN43">
        <v>0</v>
      </c>
      <c r="AO43">
        <v>0</v>
      </c>
      <c r="AP43">
        <v>1</v>
      </c>
      <c r="AQ43">
        <v>0</v>
      </c>
      <c r="AR43">
        <v>0</v>
      </c>
      <c r="AS43" t="s">
        <v>6</v>
      </c>
      <c r="AT43">
        <v>7.7513966500000002</v>
      </c>
      <c r="AU43" t="s">
        <v>6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6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ROUND(Y43*Source!I45,7)</f>
        <v>111</v>
      </c>
      <c r="CY43">
        <f>AA43</f>
        <v>1000</v>
      </c>
      <c r="CZ43">
        <f>AE43</f>
        <v>1051.6199999999999</v>
      </c>
      <c r="DA43">
        <f>AI43</f>
        <v>9.92</v>
      </c>
      <c r="DB43">
        <f t="shared" si="5"/>
        <v>8151.52</v>
      </c>
      <c r="DC43">
        <f t="shared" si="6"/>
        <v>0</v>
      </c>
      <c r="DD43" t="s">
        <v>6</v>
      </c>
      <c r="DE43" t="s">
        <v>6</v>
      </c>
      <c r="DF43">
        <f>ROUND(ROUND(AE43*AI43,2)*CX43,2)</f>
        <v>1157959.77</v>
      </c>
      <c r="DG43">
        <f t="shared" si="17"/>
        <v>0</v>
      </c>
      <c r="DH43">
        <f t="shared" si="18"/>
        <v>0</v>
      </c>
      <c r="DI43">
        <f t="shared" si="16"/>
        <v>0</v>
      </c>
      <c r="DJ43">
        <f>DF43</f>
        <v>1157959.77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ROW(Source!A45)</f>
        <v>45</v>
      </c>
      <c r="B44">
        <v>92788498</v>
      </c>
      <c r="C44">
        <v>92788656</v>
      </c>
      <c r="D44">
        <v>49556533</v>
      </c>
      <c r="E44">
        <v>1</v>
      </c>
      <c r="F44">
        <v>1</v>
      </c>
      <c r="G44">
        <v>1</v>
      </c>
      <c r="H44">
        <v>3</v>
      </c>
      <c r="I44" t="s">
        <v>127</v>
      </c>
      <c r="J44" t="s">
        <v>129</v>
      </c>
      <c r="K44" t="s">
        <v>128</v>
      </c>
      <c r="L44">
        <v>1371</v>
      </c>
      <c r="N44">
        <v>1013</v>
      </c>
      <c r="O44" t="s">
        <v>84</v>
      </c>
      <c r="P44" t="s">
        <v>84</v>
      </c>
      <c r="Q44">
        <v>1</v>
      </c>
      <c r="W44">
        <v>0</v>
      </c>
      <c r="X44">
        <v>-1539513546</v>
      </c>
      <c r="Y44">
        <f t="shared" si="4"/>
        <v>2.8631284899999998</v>
      </c>
      <c r="AA44">
        <v>985</v>
      </c>
      <c r="AB44">
        <v>0</v>
      </c>
      <c r="AC44">
        <v>0</v>
      </c>
      <c r="AD44">
        <v>0</v>
      </c>
      <c r="AE44">
        <v>1035.8499999999999</v>
      </c>
      <c r="AF44">
        <v>0</v>
      </c>
      <c r="AG44">
        <v>0</v>
      </c>
      <c r="AH44">
        <v>0</v>
      </c>
      <c r="AI44">
        <v>9.92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0</v>
      </c>
      <c r="AP44">
        <v>1</v>
      </c>
      <c r="AQ44">
        <v>0</v>
      </c>
      <c r="AR44">
        <v>0</v>
      </c>
      <c r="AS44" t="s">
        <v>6</v>
      </c>
      <c r="AT44">
        <v>2.8631284899999998</v>
      </c>
      <c r="AU44" t="s">
        <v>6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ROUND(Y44*Source!I45,7)</f>
        <v>41</v>
      </c>
      <c r="CY44">
        <f>AA44</f>
        <v>985</v>
      </c>
      <c r="CZ44">
        <f>AE44</f>
        <v>1035.8499999999999</v>
      </c>
      <c r="DA44">
        <f>AI44</f>
        <v>9.92</v>
      </c>
      <c r="DB44">
        <f t="shared" si="5"/>
        <v>2965.77</v>
      </c>
      <c r="DC44">
        <f t="shared" si="6"/>
        <v>0</v>
      </c>
      <c r="DD44" t="s">
        <v>6</v>
      </c>
      <c r="DE44" t="s">
        <v>6</v>
      </c>
      <c r="DF44">
        <f>ROUND(ROUND(AE44*AI44,2)*CX44,2)</f>
        <v>421300.83</v>
      </c>
      <c r="DG44">
        <f t="shared" si="17"/>
        <v>0</v>
      </c>
      <c r="DH44">
        <f t="shared" si="18"/>
        <v>0</v>
      </c>
      <c r="DI44">
        <f t="shared" si="16"/>
        <v>0</v>
      </c>
      <c r="DJ44">
        <f>DF44</f>
        <v>421300.83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ROW(Source!A49)</f>
        <v>49</v>
      </c>
      <c r="B45">
        <v>92788498</v>
      </c>
      <c r="C45">
        <v>92788672</v>
      </c>
      <c r="D45">
        <v>49510681</v>
      </c>
      <c r="E45">
        <v>70</v>
      </c>
      <c r="F45">
        <v>1</v>
      </c>
      <c r="G45">
        <v>1</v>
      </c>
      <c r="H45">
        <v>1</v>
      </c>
      <c r="I45" t="s">
        <v>376</v>
      </c>
      <c r="J45" t="s">
        <v>6</v>
      </c>
      <c r="K45" t="s">
        <v>377</v>
      </c>
      <c r="L45">
        <v>1191</v>
      </c>
      <c r="N45">
        <v>1013</v>
      </c>
      <c r="O45" t="s">
        <v>353</v>
      </c>
      <c r="P45" t="s">
        <v>353</v>
      </c>
      <c r="Q45">
        <v>1</v>
      </c>
      <c r="W45">
        <v>0</v>
      </c>
      <c r="X45">
        <v>2031828327</v>
      </c>
      <c r="Y45">
        <f t="shared" si="4"/>
        <v>17.16</v>
      </c>
      <c r="AA45">
        <v>0</v>
      </c>
      <c r="AB45">
        <v>0</v>
      </c>
      <c r="AC45">
        <v>0</v>
      </c>
      <c r="AD45">
        <v>349.83</v>
      </c>
      <c r="AE45">
        <v>0</v>
      </c>
      <c r="AF45">
        <v>0</v>
      </c>
      <c r="AG45">
        <v>0</v>
      </c>
      <c r="AH45">
        <v>7.8</v>
      </c>
      <c r="AI45">
        <v>1</v>
      </c>
      <c r="AJ45">
        <v>1</v>
      </c>
      <c r="AK45">
        <v>1</v>
      </c>
      <c r="AL45">
        <v>44.85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6</v>
      </c>
      <c r="AT45">
        <v>17.16</v>
      </c>
      <c r="AU45" t="s">
        <v>6</v>
      </c>
      <c r="AV45">
        <v>1</v>
      </c>
      <c r="AW45">
        <v>2</v>
      </c>
      <c r="AX45">
        <v>92788675</v>
      </c>
      <c r="AY45">
        <v>1</v>
      </c>
      <c r="AZ45">
        <v>0</v>
      </c>
      <c r="BA45">
        <v>42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ROUND(AT45*Source!I49*AH45*AL45,2)</f>
        <v>1200.6199999999999</v>
      </c>
      <c r="CV45">
        <f>ROUND(Y45*Source!I49,7)</f>
        <v>3.4319999999999999</v>
      </c>
      <c r="CW45">
        <v>0</v>
      </c>
      <c r="CX45">
        <f>ROUND(Y45*Source!I49,7)</f>
        <v>3.4319999999999999</v>
      </c>
      <c r="CY45">
        <f>AD45</f>
        <v>349.83</v>
      </c>
      <c r="CZ45">
        <f>AH45</f>
        <v>7.8</v>
      </c>
      <c r="DA45">
        <f>AL45</f>
        <v>44.85</v>
      </c>
      <c r="DB45">
        <f t="shared" si="5"/>
        <v>133.85</v>
      </c>
      <c r="DC45">
        <f t="shared" si="6"/>
        <v>0</v>
      </c>
      <c r="DD45" t="s">
        <v>6</v>
      </c>
      <c r="DE45" t="s">
        <v>6</v>
      </c>
      <c r="DF45">
        <f>ROUND(ROUND(AE45,2)*CX45,2)</f>
        <v>0</v>
      </c>
      <c r="DG45">
        <f t="shared" si="17"/>
        <v>0</v>
      </c>
      <c r="DH45">
        <f t="shared" si="18"/>
        <v>0</v>
      </c>
      <c r="DI45">
        <f>ROUND(ROUND(AH45*AL45,2)*CX45,2)</f>
        <v>1200.6199999999999</v>
      </c>
      <c r="DJ45">
        <f>DI45</f>
        <v>1200.6199999999999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ROW(Source!A49)</f>
        <v>49</v>
      </c>
      <c r="B46">
        <v>92788498</v>
      </c>
      <c r="C46">
        <v>92788672</v>
      </c>
      <c r="D46">
        <v>49556670</v>
      </c>
      <c r="E46">
        <v>1</v>
      </c>
      <c r="F46">
        <v>1</v>
      </c>
      <c r="G46">
        <v>1</v>
      </c>
      <c r="H46">
        <v>3</v>
      </c>
      <c r="I46" t="s">
        <v>74</v>
      </c>
      <c r="J46" t="s">
        <v>76</v>
      </c>
      <c r="K46" t="s">
        <v>75</v>
      </c>
      <c r="L46">
        <v>1339</v>
      </c>
      <c r="N46">
        <v>1007</v>
      </c>
      <c r="O46" t="s">
        <v>50</v>
      </c>
      <c r="P46" t="s">
        <v>50</v>
      </c>
      <c r="Q46">
        <v>1</v>
      </c>
      <c r="W46">
        <v>1</v>
      </c>
      <c r="X46">
        <v>591627301</v>
      </c>
      <c r="Y46">
        <f t="shared" si="4"/>
        <v>-0.16</v>
      </c>
      <c r="AA46">
        <v>4143.09</v>
      </c>
      <c r="AB46">
        <v>0</v>
      </c>
      <c r="AC46">
        <v>0</v>
      </c>
      <c r="AD46">
        <v>0</v>
      </c>
      <c r="AE46">
        <v>417.65</v>
      </c>
      <c r="AF46">
        <v>0</v>
      </c>
      <c r="AG46">
        <v>0</v>
      </c>
      <c r="AH46">
        <v>0</v>
      </c>
      <c r="AI46">
        <v>9.92</v>
      </c>
      <c r="AJ46">
        <v>1</v>
      </c>
      <c r="AK46">
        <v>1</v>
      </c>
      <c r="AL46">
        <v>1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6</v>
      </c>
      <c r="AT46">
        <v>-0.16</v>
      </c>
      <c r="AU46" t="s">
        <v>6</v>
      </c>
      <c r="AV46">
        <v>0</v>
      </c>
      <c r="AW46">
        <v>2</v>
      </c>
      <c r="AX46">
        <v>92788677</v>
      </c>
      <c r="AY46">
        <v>1</v>
      </c>
      <c r="AZ46">
        <v>6144</v>
      </c>
      <c r="BA46">
        <v>44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ROUND(Y46*Source!I49,7)</f>
        <v>-3.2000000000000001E-2</v>
      </c>
      <c r="CY46">
        <f>AA46</f>
        <v>4143.09</v>
      </c>
      <c r="CZ46">
        <f>AE46</f>
        <v>417.65</v>
      </c>
      <c r="DA46">
        <f>AI46</f>
        <v>9.92</v>
      </c>
      <c r="DB46">
        <f t="shared" si="5"/>
        <v>-66.819999999999993</v>
      </c>
      <c r="DC46">
        <f t="shared" si="6"/>
        <v>0</v>
      </c>
      <c r="DD46" t="s">
        <v>6</v>
      </c>
      <c r="DE46" t="s">
        <v>6</v>
      </c>
      <c r="DF46">
        <f>ROUND(ROUND(AE46*AI46,2)*CX46,2)</f>
        <v>-132.58000000000001</v>
      </c>
      <c r="DG46">
        <f t="shared" si="17"/>
        <v>0</v>
      </c>
      <c r="DH46">
        <f t="shared" si="18"/>
        <v>0</v>
      </c>
      <c r="DI46">
        <f>ROUND(ROUND(AH46,2)*CX46,2)</f>
        <v>0</v>
      </c>
      <c r="DJ46">
        <f>DF46</f>
        <v>-132.58000000000001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ROW(Source!A51)</f>
        <v>51</v>
      </c>
      <c r="B47">
        <v>92788498</v>
      </c>
      <c r="C47">
        <v>92788679</v>
      </c>
      <c r="D47">
        <v>49510757</v>
      </c>
      <c r="E47">
        <v>70</v>
      </c>
      <c r="F47">
        <v>1</v>
      </c>
      <c r="G47">
        <v>1</v>
      </c>
      <c r="H47">
        <v>1</v>
      </c>
      <c r="I47" t="s">
        <v>378</v>
      </c>
      <c r="J47" t="s">
        <v>6</v>
      </c>
      <c r="K47" t="s">
        <v>379</v>
      </c>
      <c r="L47">
        <v>1191</v>
      </c>
      <c r="N47">
        <v>1013</v>
      </c>
      <c r="O47" t="s">
        <v>353</v>
      </c>
      <c r="P47" t="s">
        <v>353</v>
      </c>
      <c r="Q47">
        <v>1</v>
      </c>
      <c r="W47">
        <v>0</v>
      </c>
      <c r="X47">
        <v>-1111239348</v>
      </c>
      <c r="Y47">
        <f t="shared" ref="Y47:Y82" si="19">AT47</f>
        <v>12.54</v>
      </c>
      <c r="AA47">
        <v>0</v>
      </c>
      <c r="AB47">
        <v>0</v>
      </c>
      <c r="AC47">
        <v>0</v>
      </c>
      <c r="AD47">
        <v>431.46</v>
      </c>
      <c r="AE47">
        <v>0</v>
      </c>
      <c r="AF47">
        <v>0</v>
      </c>
      <c r="AG47">
        <v>0</v>
      </c>
      <c r="AH47">
        <v>9.6199999999999992</v>
      </c>
      <c r="AI47">
        <v>1</v>
      </c>
      <c r="AJ47">
        <v>1</v>
      </c>
      <c r="AK47">
        <v>1</v>
      </c>
      <c r="AL47">
        <v>44.85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6</v>
      </c>
      <c r="AT47">
        <v>12.54</v>
      </c>
      <c r="AU47" t="s">
        <v>6</v>
      </c>
      <c r="AV47">
        <v>1</v>
      </c>
      <c r="AW47">
        <v>2</v>
      </c>
      <c r="AX47">
        <v>92788690</v>
      </c>
      <c r="AY47">
        <v>1</v>
      </c>
      <c r="AZ47">
        <v>0</v>
      </c>
      <c r="BA47">
        <v>45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ROUND(AT47*Source!I51*AH47*AL47,2)</f>
        <v>1082.0899999999999</v>
      </c>
      <c r="CV47">
        <f>ROUND(Y47*Source!I51,7)</f>
        <v>2.508</v>
      </c>
      <c r="CW47">
        <v>0</v>
      </c>
      <c r="CX47">
        <f>ROUND(Y47*Source!I51,7)</f>
        <v>2.508</v>
      </c>
      <c r="CY47">
        <f>AD47</f>
        <v>431.46</v>
      </c>
      <c r="CZ47">
        <f>AH47</f>
        <v>9.6199999999999992</v>
      </c>
      <c r="DA47">
        <f>AL47</f>
        <v>44.85</v>
      </c>
      <c r="DB47">
        <f t="shared" ref="DB47:DB82" si="20">ROUND(ROUND(AT47*CZ47,2),2)</f>
        <v>120.63</v>
      </c>
      <c r="DC47">
        <f t="shared" ref="DC47:DC82" si="21">ROUND(ROUND(AT47*AG47,2),2)</f>
        <v>0</v>
      </c>
      <c r="DD47" t="s">
        <v>6</v>
      </c>
      <c r="DE47" t="s">
        <v>6</v>
      </c>
      <c r="DF47">
        <f>ROUND(ROUND(AE47,2)*CX47,2)</f>
        <v>0</v>
      </c>
      <c r="DG47">
        <f t="shared" si="17"/>
        <v>0</v>
      </c>
      <c r="DH47">
        <f t="shared" si="18"/>
        <v>0</v>
      </c>
      <c r="DI47">
        <f>ROUND(ROUND(AH47*AL47,2)*CX47,2)</f>
        <v>1082.0999999999999</v>
      </c>
      <c r="DJ47">
        <f>DI47</f>
        <v>1082.0999999999999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ROW(Source!A51)</f>
        <v>51</v>
      </c>
      <c r="B48">
        <v>92788498</v>
      </c>
      <c r="C48">
        <v>92788679</v>
      </c>
      <c r="D48">
        <v>49510905</v>
      </c>
      <c r="E48">
        <v>70</v>
      </c>
      <c r="F48">
        <v>1</v>
      </c>
      <c r="G48">
        <v>1</v>
      </c>
      <c r="H48">
        <v>1</v>
      </c>
      <c r="I48" t="s">
        <v>354</v>
      </c>
      <c r="J48" t="s">
        <v>6</v>
      </c>
      <c r="K48" t="s">
        <v>355</v>
      </c>
      <c r="L48">
        <v>1191</v>
      </c>
      <c r="N48">
        <v>1013</v>
      </c>
      <c r="O48" t="s">
        <v>353</v>
      </c>
      <c r="P48" t="s">
        <v>353</v>
      </c>
      <c r="Q48">
        <v>1</v>
      </c>
      <c r="W48">
        <v>0</v>
      </c>
      <c r="X48">
        <v>-1417349443</v>
      </c>
      <c r="Y48">
        <f t="shared" si="19"/>
        <v>1.67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44.85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6</v>
      </c>
      <c r="AT48">
        <v>1.67</v>
      </c>
      <c r="AU48" t="s">
        <v>6</v>
      </c>
      <c r="AV48">
        <v>2</v>
      </c>
      <c r="AW48">
        <v>2</v>
      </c>
      <c r="AX48">
        <v>92788691</v>
      </c>
      <c r="AY48">
        <v>1</v>
      </c>
      <c r="AZ48">
        <v>0</v>
      </c>
      <c r="BA48">
        <v>46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ROUND(Y48*Source!I51,7)</f>
        <v>0.33400000000000002</v>
      </c>
      <c r="CY48">
        <f>AD48</f>
        <v>0</v>
      </c>
      <c r="CZ48">
        <f>AH48</f>
        <v>0</v>
      </c>
      <c r="DA48">
        <f>AL48</f>
        <v>1</v>
      </c>
      <c r="DB48">
        <f t="shared" si="20"/>
        <v>0</v>
      </c>
      <c r="DC48">
        <f t="shared" si="21"/>
        <v>0</v>
      </c>
      <c r="DD48" t="s">
        <v>6</v>
      </c>
      <c r="DE48" t="s">
        <v>6</v>
      </c>
      <c r="DF48">
        <f>ROUND(ROUND(AE48,2)*CX48,2)</f>
        <v>0</v>
      </c>
      <c r="DG48">
        <f t="shared" si="17"/>
        <v>0</v>
      </c>
      <c r="DH48">
        <f>ROUND(ROUND(AG48*AK48,2)*CX48,2)</f>
        <v>0</v>
      </c>
      <c r="DI48">
        <f t="shared" ref="DI48:DI56" si="22">ROUND(ROUND(AH48,2)*CX48,2)</f>
        <v>0</v>
      </c>
      <c r="DJ48">
        <f>DI48</f>
        <v>0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ROW(Source!A51)</f>
        <v>51</v>
      </c>
      <c r="B49">
        <v>92788498</v>
      </c>
      <c r="C49">
        <v>92788679</v>
      </c>
      <c r="D49">
        <v>49672573</v>
      </c>
      <c r="E49">
        <v>1</v>
      </c>
      <c r="F49">
        <v>1</v>
      </c>
      <c r="G49">
        <v>1</v>
      </c>
      <c r="H49">
        <v>2</v>
      </c>
      <c r="I49" t="s">
        <v>380</v>
      </c>
      <c r="J49" t="s">
        <v>381</v>
      </c>
      <c r="K49" t="s">
        <v>382</v>
      </c>
      <c r="L49">
        <v>1367</v>
      </c>
      <c r="N49">
        <v>1011</v>
      </c>
      <c r="O49" t="s">
        <v>359</v>
      </c>
      <c r="P49" t="s">
        <v>359</v>
      </c>
      <c r="Q49">
        <v>1</v>
      </c>
      <c r="W49">
        <v>0</v>
      </c>
      <c r="X49">
        <v>-430484415</v>
      </c>
      <c r="Y49">
        <f t="shared" si="19"/>
        <v>1.1399999999999999</v>
      </c>
      <c r="AA49">
        <v>0</v>
      </c>
      <c r="AB49">
        <v>1814.09</v>
      </c>
      <c r="AC49">
        <v>605.48</v>
      </c>
      <c r="AD49">
        <v>0</v>
      </c>
      <c r="AE49">
        <v>0</v>
      </c>
      <c r="AF49">
        <v>115.4</v>
      </c>
      <c r="AG49">
        <v>13.5</v>
      </c>
      <c r="AH49">
        <v>0</v>
      </c>
      <c r="AI49">
        <v>1</v>
      </c>
      <c r="AJ49">
        <v>15.72</v>
      </c>
      <c r="AK49">
        <v>44.85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6</v>
      </c>
      <c r="AT49">
        <v>1.1399999999999999</v>
      </c>
      <c r="AU49" t="s">
        <v>6</v>
      </c>
      <c r="AV49">
        <v>0</v>
      </c>
      <c r="AW49">
        <v>2</v>
      </c>
      <c r="AX49">
        <v>92788692</v>
      </c>
      <c r="AY49">
        <v>1</v>
      </c>
      <c r="AZ49">
        <v>0</v>
      </c>
      <c r="BA49">
        <v>47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ROUND(Y49*Source!I51*DO49,7)</f>
        <v>0</v>
      </c>
      <c r="CX49">
        <f>ROUND(Y49*Source!I51,7)</f>
        <v>0.22800000000000001</v>
      </c>
      <c r="CY49">
        <f>AB49</f>
        <v>1814.09</v>
      </c>
      <c r="CZ49">
        <f>AF49</f>
        <v>115.4</v>
      </c>
      <c r="DA49">
        <f>AJ49</f>
        <v>15.72</v>
      </c>
      <c r="DB49">
        <f t="shared" si="20"/>
        <v>131.56</v>
      </c>
      <c r="DC49">
        <f t="shared" si="21"/>
        <v>15.39</v>
      </c>
      <c r="DD49" t="s">
        <v>6</v>
      </c>
      <c r="DE49" t="s">
        <v>6</v>
      </c>
      <c r="DF49">
        <f>ROUND(ROUND(AE49,2)*CX49,2)</f>
        <v>0</v>
      </c>
      <c r="DG49">
        <f>ROUND(ROUND(AF49*AJ49,2)*CX49,2)</f>
        <v>413.61</v>
      </c>
      <c r="DH49">
        <f>ROUND(ROUND(AG49*AK49,2)*CX49,2)</f>
        <v>138.05000000000001</v>
      </c>
      <c r="DI49">
        <f t="shared" si="22"/>
        <v>0</v>
      </c>
      <c r="DJ49">
        <f>DG49</f>
        <v>413.61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ROW(Source!A51)</f>
        <v>51</v>
      </c>
      <c r="B50">
        <v>92788498</v>
      </c>
      <c r="C50">
        <v>92788679</v>
      </c>
      <c r="D50">
        <v>49673450</v>
      </c>
      <c r="E50">
        <v>1</v>
      </c>
      <c r="F50">
        <v>1</v>
      </c>
      <c r="G50">
        <v>1</v>
      </c>
      <c r="H50">
        <v>2</v>
      </c>
      <c r="I50" t="s">
        <v>356</v>
      </c>
      <c r="J50" t="s">
        <v>357</v>
      </c>
      <c r="K50" t="s">
        <v>358</v>
      </c>
      <c r="L50">
        <v>1367</v>
      </c>
      <c r="N50">
        <v>1011</v>
      </c>
      <c r="O50" t="s">
        <v>359</v>
      </c>
      <c r="P50" t="s">
        <v>359</v>
      </c>
      <c r="Q50">
        <v>1</v>
      </c>
      <c r="W50">
        <v>0</v>
      </c>
      <c r="X50">
        <v>-859805338</v>
      </c>
      <c r="Y50">
        <f t="shared" si="19"/>
        <v>0.53</v>
      </c>
      <c r="AA50">
        <v>0</v>
      </c>
      <c r="AB50">
        <v>1729.2</v>
      </c>
      <c r="AC50">
        <v>520.26</v>
      </c>
      <c r="AD50">
        <v>0</v>
      </c>
      <c r="AE50">
        <v>0</v>
      </c>
      <c r="AF50">
        <v>110</v>
      </c>
      <c r="AG50">
        <v>11.6</v>
      </c>
      <c r="AH50">
        <v>0</v>
      </c>
      <c r="AI50">
        <v>1</v>
      </c>
      <c r="AJ50">
        <v>15.72</v>
      </c>
      <c r="AK50">
        <v>44.85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6</v>
      </c>
      <c r="AT50">
        <v>0.53</v>
      </c>
      <c r="AU50" t="s">
        <v>6</v>
      </c>
      <c r="AV50">
        <v>0</v>
      </c>
      <c r="AW50">
        <v>2</v>
      </c>
      <c r="AX50">
        <v>92788693</v>
      </c>
      <c r="AY50">
        <v>1</v>
      </c>
      <c r="AZ50">
        <v>0</v>
      </c>
      <c r="BA50">
        <v>48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ROUND(Y50*Source!I51*DO50,7)</f>
        <v>0</v>
      </c>
      <c r="CX50">
        <f>ROUND(Y50*Source!I51,7)</f>
        <v>0.106</v>
      </c>
      <c r="CY50">
        <f>AB50</f>
        <v>1729.2</v>
      </c>
      <c r="CZ50">
        <f>AF50</f>
        <v>110</v>
      </c>
      <c r="DA50">
        <f>AJ50</f>
        <v>15.72</v>
      </c>
      <c r="DB50">
        <f t="shared" si="20"/>
        <v>58.3</v>
      </c>
      <c r="DC50">
        <f t="shared" si="21"/>
        <v>6.15</v>
      </c>
      <c r="DD50" t="s">
        <v>6</v>
      </c>
      <c r="DE50" t="s">
        <v>6</v>
      </c>
      <c r="DF50">
        <f>ROUND(ROUND(AE50,2)*CX50,2)</f>
        <v>0</v>
      </c>
      <c r="DG50">
        <f>ROUND(ROUND(AF50*AJ50,2)*CX50,2)</f>
        <v>183.3</v>
      </c>
      <c r="DH50">
        <f>ROUND(ROUND(AG50*AK50,2)*CX50,2)</f>
        <v>55.15</v>
      </c>
      <c r="DI50">
        <f t="shared" si="22"/>
        <v>0</v>
      </c>
      <c r="DJ50">
        <f>DG50</f>
        <v>183.3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ROW(Source!A51)</f>
        <v>51</v>
      </c>
      <c r="B51">
        <v>92788498</v>
      </c>
      <c r="C51">
        <v>92788679</v>
      </c>
      <c r="D51">
        <v>49523203</v>
      </c>
      <c r="E51">
        <v>1</v>
      </c>
      <c r="F51">
        <v>1</v>
      </c>
      <c r="G51">
        <v>1</v>
      </c>
      <c r="H51">
        <v>3</v>
      </c>
      <c r="I51" t="s">
        <v>360</v>
      </c>
      <c r="J51" t="s">
        <v>361</v>
      </c>
      <c r="K51" t="s">
        <v>362</v>
      </c>
      <c r="L51">
        <v>1339</v>
      </c>
      <c r="N51">
        <v>1007</v>
      </c>
      <c r="O51" t="s">
        <v>50</v>
      </c>
      <c r="P51" t="s">
        <v>50</v>
      </c>
      <c r="Q51">
        <v>1</v>
      </c>
      <c r="W51">
        <v>0</v>
      </c>
      <c r="X51">
        <v>-143474561</v>
      </c>
      <c r="Y51">
        <f t="shared" si="19"/>
        <v>2.2000000000000002</v>
      </c>
      <c r="AA51">
        <v>24.2</v>
      </c>
      <c r="AB51">
        <v>0</v>
      </c>
      <c r="AC51">
        <v>0</v>
      </c>
      <c r="AD51">
        <v>0</v>
      </c>
      <c r="AE51">
        <v>2.44</v>
      </c>
      <c r="AF51">
        <v>0</v>
      </c>
      <c r="AG51">
        <v>0</v>
      </c>
      <c r="AH51">
        <v>0</v>
      </c>
      <c r="AI51">
        <v>9.92</v>
      </c>
      <c r="AJ51">
        <v>1</v>
      </c>
      <c r="AK51">
        <v>1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6</v>
      </c>
      <c r="AT51">
        <v>2.2000000000000002</v>
      </c>
      <c r="AU51" t="s">
        <v>6</v>
      </c>
      <c r="AV51">
        <v>0</v>
      </c>
      <c r="AW51">
        <v>2</v>
      </c>
      <c r="AX51">
        <v>92788694</v>
      </c>
      <c r="AY51">
        <v>1</v>
      </c>
      <c r="AZ51">
        <v>0</v>
      </c>
      <c r="BA51">
        <v>49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ROUND(Y51*Source!I51,7)</f>
        <v>0.44</v>
      </c>
      <c r="CY51">
        <f t="shared" ref="CY51:CY56" si="23">AA51</f>
        <v>24.2</v>
      </c>
      <c r="CZ51">
        <f t="shared" ref="CZ51:CZ56" si="24">AE51</f>
        <v>2.44</v>
      </c>
      <c r="DA51">
        <f t="shared" ref="DA51:DA56" si="25">AI51</f>
        <v>9.92</v>
      </c>
      <c r="DB51">
        <f t="shared" si="20"/>
        <v>5.37</v>
      </c>
      <c r="DC51">
        <f t="shared" si="21"/>
        <v>0</v>
      </c>
      <c r="DD51" t="s">
        <v>6</v>
      </c>
      <c r="DE51" t="s">
        <v>6</v>
      </c>
      <c r="DF51">
        <f t="shared" ref="DF51:DF56" si="26">ROUND(ROUND(AE51*AI51,2)*CX51,2)</f>
        <v>10.65</v>
      </c>
      <c r="DG51">
        <f t="shared" ref="DG51:DG58" si="27">ROUND(ROUND(AF51,2)*CX51,2)</f>
        <v>0</v>
      </c>
      <c r="DH51">
        <f t="shared" ref="DH51:DH57" si="28">ROUND(ROUND(AG51,2)*CX51,2)</f>
        <v>0</v>
      </c>
      <c r="DI51">
        <f t="shared" si="22"/>
        <v>0</v>
      </c>
      <c r="DJ51">
        <f t="shared" ref="DJ51:DJ56" si="29">DF51</f>
        <v>10.65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ROW(Source!A51)</f>
        <v>51</v>
      </c>
      <c r="B52">
        <v>92788498</v>
      </c>
      <c r="C52">
        <v>92788679</v>
      </c>
      <c r="D52">
        <v>49526672</v>
      </c>
      <c r="E52">
        <v>1</v>
      </c>
      <c r="F52">
        <v>1</v>
      </c>
      <c r="G52">
        <v>1</v>
      </c>
      <c r="H52">
        <v>3</v>
      </c>
      <c r="I52" t="s">
        <v>383</v>
      </c>
      <c r="J52" t="s">
        <v>384</v>
      </c>
      <c r="K52" t="s">
        <v>385</v>
      </c>
      <c r="L52">
        <v>1346</v>
      </c>
      <c r="N52">
        <v>1009</v>
      </c>
      <c r="O52" t="s">
        <v>66</v>
      </c>
      <c r="P52" t="s">
        <v>66</v>
      </c>
      <c r="Q52">
        <v>1</v>
      </c>
      <c r="W52">
        <v>0</v>
      </c>
      <c r="X52">
        <v>-17697025</v>
      </c>
      <c r="Y52">
        <f t="shared" si="19"/>
        <v>0.3</v>
      </c>
      <c r="AA52">
        <v>372.99</v>
      </c>
      <c r="AB52">
        <v>0</v>
      </c>
      <c r="AC52">
        <v>0</v>
      </c>
      <c r="AD52">
        <v>0</v>
      </c>
      <c r="AE52">
        <v>37.6</v>
      </c>
      <c r="AF52">
        <v>0</v>
      </c>
      <c r="AG52">
        <v>0</v>
      </c>
      <c r="AH52">
        <v>0</v>
      </c>
      <c r="AI52">
        <v>9.92</v>
      </c>
      <c r="AJ52">
        <v>1</v>
      </c>
      <c r="AK52">
        <v>1</v>
      </c>
      <c r="AL52">
        <v>1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6</v>
      </c>
      <c r="AT52">
        <v>0.3</v>
      </c>
      <c r="AU52" t="s">
        <v>6</v>
      </c>
      <c r="AV52">
        <v>0</v>
      </c>
      <c r="AW52">
        <v>2</v>
      </c>
      <c r="AX52">
        <v>92788695</v>
      </c>
      <c r="AY52">
        <v>1</v>
      </c>
      <c r="AZ52">
        <v>0</v>
      </c>
      <c r="BA52">
        <v>50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ROUND(Y52*Source!I51,7)</f>
        <v>0.06</v>
      </c>
      <c r="CY52">
        <f t="shared" si="23"/>
        <v>372.99</v>
      </c>
      <c r="CZ52">
        <f t="shared" si="24"/>
        <v>37.6</v>
      </c>
      <c r="DA52">
        <f t="shared" si="25"/>
        <v>9.92</v>
      </c>
      <c r="DB52">
        <f t="shared" si="20"/>
        <v>11.28</v>
      </c>
      <c r="DC52">
        <f t="shared" si="21"/>
        <v>0</v>
      </c>
      <c r="DD52" t="s">
        <v>6</v>
      </c>
      <c r="DE52" t="s">
        <v>6</v>
      </c>
      <c r="DF52">
        <f t="shared" si="26"/>
        <v>22.38</v>
      </c>
      <c r="DG52">
        <f t="shared" si="27"/>
        <v>0</v>
      </c>
      <c r="DH52">
        <f t="shared" si="28"/>
        <v>0</v>
      </c>
      <c r="DI52">
        <f t="shared" si="22"/>
        <v>0</v>
      </c>
      <c r="DJ52">
        <f t="shared" si="29"/>
        <v>22.38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ROW(Source!A51)</f>
        <v>51</v>
      </c>
      <c r="B53">
        <v>92788498</v>
      </c>
      <c r="C53">
        <v>92788679</v>
      </c>
      <c r="D53">
        <v>49526698</v>
      </c>
      <c r="E53">
        <v>1</v>
      </c>
      <c r="F53">
        <v>1</v>
      </c>
      <c r="G53">
        <v>1</v>
      </c>
      <c r="H53">
        <v>3</v>
      </c>
      <c r="I53" t="s">
        <v>386</v>
      </c>
      <c r="J53" t="s">
        <v>387</v>
      </c>
      <c r="K53" t="s">
        <v>388</v>
      </c>
      <c r="L53">
        <v>1330</v>
      </c>
      <c r="N53">
        <v>1005</v>
      </c>
      <c r="O53" t="s">
        <v>389</v>
      </c>
      <c r="P53" t="s">
        <v>389</v>
      </c>
      <c r="Q53">
        <v>10</v>
      </c>
      <c r="W53">
        <v>0</v>
      </c>
      <c r="X53">
        <v>167210676</v>
      </c>
      <c r="Y53">
        <f t="shared" si="19"/>
        <v>0.15</v>
      </c>
      <c r="AA53">
        <v>840.72</v>
      </c>
      <c r="AB53">
        <v>0</v>
      </c>
      <c r="AC53">
        <v>0</v>
      </c>
      <c r="AD53">
        <v>0</v>
      </c>
      <c r="AE53">
        <v>84.75</v>
      </c>
      <c r="AF53">
        <v>0</v>
      </c>
      <c r="AG53">
        <v>0</v>
      </c>
      <c r="AH53">
        <v>0</v>
      </c>
      <c r="AI53">
        <v>9.92</v>
      </c>
      <c r="AJ53">
        <v>1</v>
      </c>
      <c r="AK53">
        <v>1</v>
      </c>
      <c r="AL53">
        <v>1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6</v>
      </c>
      <c r="AT53">
        <v>0.15</v>
      </c>
      <c r="AU53" t="s">
        <v>6</v>
      </c>
      <c r="AV53">
        <v>0</v>
      </c>
      <c r="AW53">
        <v>2</v>
      </c>
      <c r="AX53">
        <v>92788696</v>
      </c>
      <c r="AY53">
        <v>1</v>
      </c>
      <c r="AZ53">
        <v>0</v>
      </c>
      <c r="BA53">
        <v>51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ROUND(Y53*Source!I51,7)</f>
        <v>0.03</v>
      </c>
      <c r="CY53">
        <f t="shared" si="23"/>
        <v>840.72</v>
      </c>
      <c r="CZ53">
        <f t="shared" si="24"/>
        <v>84.75</v>
      </c>
      <c r="DA53">
        <f t="shared" si="25"/>
        <v>9.92</v>
      </c>
      <c r="DB53">
        <f t="shared" si="20"/>
        <v>12.71</v>
      </c>
      <c r="DC53">
        <f t="shared" si="21"/>
        <v>0</v>
      </c>
      <c r="DD53" t="s">
        <v>6</v>
      </c>
      <c r="DE53" t="s">
        <v>6</v>
      </c>
      <c r="DF53">
        <f t="shared" si="26"/>
        <v>25.22</v>
      </c>
      <c r="DG53">
        <f t="shared" si="27"/>
        <v>0</v>
      </c>
      <c r="DH53">
        <f t="shared" si="28"/>
        <v>0</v>
      </c>
      <c r="DI53">
        <f t="shared" si="22"/>
        <v>0</v>
      </c>
      <c r="DJ53">
        <f t="shared" si="29"/>
        <v>25.22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ROW(Source!A51)</f>
        <v>51</v>
      </c>
      <c r="B54">
        <v>92788498</v>
      </c>
      <c r="C54">
        <v>92788679</v>
      </c>
      <c r="D54">
        <v>49547111</v>
      </c>
      <c r="E54">
        <v>1</v>
      </c>
      <c r="F54">
        <v>1</v>
      </c>
      <c r="G54">
        <v>1</v>
      </c>
      <c r="H54">
        <v>3</v>
      </c>
      <c r="I54" t="s">
        <v>390</v>
      </c>
      <c r="J54" t="s">
        <v>391</v>
      </c>
      <c r="K54" t="s">
        <v>392</v>
      </c>
      <c r="L54">
        <v>1371</v>
      </c>
      <c r="N54">
        <v>1013</v>
      </c>
      <c r="O54" t="s">
        <v>84</v>
      </c>
      <c r="P54" t="s">
        <v>84</v>
      </c>
      <c r="Q54">
        <v>1</v>
      </c>
      <c r="W54">
        <v>0</v>
      </c>
      <c r="X54">
        <v>1241514822</v>
      </c>
      <c r="Y54">
        <f t="shared" si="19"/>
        <v>20</v>
      </c>
      <c r="AA54">
        <v>188.08</v>
      </c>
      <c r="AB54">
        <v>0</v>
      </c>
      <c r="AC54">
        <v>0</v>
      </c>
      <c r="AD54">
        <v>0</v>
      </c>
      <c r="AE54">
        <v>18.96</v>
      </c>
      <c r="AF54">
        <v>0</v>
      </c>
      <c r="AG54">
        <v>0</v>
      </c>
      <c r="AH54">
        <v>0</v>
      </c>
      <c r="AI54">
        <v>9.92</v>
      </c>
      <c r="AJ54">
        <v>1</v>
      </c>
      <c r="AK54">
        <v>1</v>
      </c>
      <c r="AL54">
        <v>1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6</v>
      </c>
      <c r="AT54">
        <v>20</v>
      </c>
      <c r="AU54" t="s">
        <v>6</v>
      </c>
      <c r="AV54">
        <v>0</v>
      </c>
      <c r="AW54">
        <v>2</v>
      </c>
      <c r="AX54">
        <v>92788697</v>
      </c>
      <c r="AY54">
        <v>1</v>
      </c>
      <c r="AZ54">
        <v>0</v>
      </c>
      <c r="BA54">
        <v>52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ROUND(Y54*Source!I51,7)</f>
        <v>4</v>
      </c>
      <c r="CY54">
        <f t="shared" si="23"/>
        <v>188.08</v>
      </c>
      <c r="CZ54">
        <f t="shared" si="24"/>
        <v>18.96</v>
      </c>
      <c r="DA54">
        <f t="shared" si="25"/>
        <v>9.92</v>
      </c>
      <c r="DB54">
        <f t="shared" si="20"/>
        <v>379.2</v>
      </c>
      <c r="DC54">
        <f t="shared" si="21"/>
        <v>0</v>
      </c>
      <c r="DD54" t="s">
        <v>6</v>
      </c>
      <c r="DE54" t="s">
        <v>6</v>
      </c>
      <c r="DF54">
        <f t="shared" si="26"/>
        <v>752.32</v>
      </c>
      <c r="DG54">
        <f t="shared" si="27"/>
        <v>0</v>
      </c>
      <c r="DH54">
        <f t="shared" si="28"/>
        <v>0</v>
      </c>
      <c r="DI54">
        <f t="shared" si="22"/>
        <v>0</v>
      </c>
      <c r="DJ54">
        <f t="shared" si="29"/>
        <v>752.32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ROW(Source!A51)</f>
        <v>51</v>
      </c>
      <c r="B55">
        <v>92788498</v>
      </c>
      <c r="C55">
        <v>92788679</v>
      </c>
      <c r="D55">
        <v>49556394</v>
      </c>
      <c r="E55">
        <v>1</v>
      </c>
      <c r="F55">
        <v>1</v>
      </c>
      <c r="G55">
        <v>1</v>
      </c>
      <c r="H55">
        <v>3</v>
      </c>
      <c r="I55" t="s">
        <v>145</v>
      </c>
      <c r="J55" t="s">
        <v>147</v>
      </c>
      <c r="K55" t="s">
        <v>146</v>
      </c>
      <c r="L55">
        <v>1371</v>
      </c>
      <c r="N55">
        <v>1013</v>
      </c>
      <c r="O55" t="s">
        <v>84</v>
      </c>
      <c r="P55" t="s">
        <v>84</v>
      </c>
      <c r="Q55">
        <v>1</v>
      </c>
      <c r="W55">
        <v>0</v>
      </c>
      <c r="X55">
        <v>-343254366</v>
      </c>
      <c r="Y55">
        <f t="shared" si="19"/>
        <v>5</v>
      </c>
      <c r="AA55">
        <v>22000</v>
      </c>
      <c r="AB55">
        <v>0</v>
      </c>
      <c r="AC55">
        <v>0</v>
      </c>
      <c r="AD55">
        <v>0</v>
      </c>
      <c r="AE55">
        <v>23135.64</v>
      </c>
      <c r="AF55">
        <v>0</v>
      </c>
      <c r="AG55">
        <v>0</v>
      </c>
      <c r="AH55">
        <v>0</v>
      </c>
      <c r="AI55">
        <v>9.92</v>
      </c>
      <c r="AJ55">
        <v>1</v>
      </c>
      <c r="AK55">
        <v>1</v>
      </c>
      <c r="AL55">
        <v>1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6</v>
      </c>
      <c r="AT55">
        <v>5</v>
      </c>
      <c r="AU55" t="s">
        <v>6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6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ROUND(Y55*Source!I51,7)</f>
        <v>1</v>
      </c>
      <c r="CY55">
        <f t="shared" si="23"/>
        <v>22000</v>
      </c>
      <c r="CZ55">
        <f t="shared" si="24"/>
        <v>23135.64</v>
      </c>
      <c r="DA55">
        <f t="shared" si="25"/>
        <v>9.92</v>
      </c>
      <c r="DB55">
        <f t="shared" si="20"/>
        <v>115678.2</v>
      </c>
      <c r="DC55">
        <f t="shared" si="21"/>
        <v>0</v>
      </c>
      <c r="DD55" t="s">
        <v>6</v>
      </c>
      <c r="DE55" t="s">
        <v>6</v>
      </c>
      <c r="DF55">
        <f t="shared" si="26"/>
        <v>229505.55</v>
      </c>
      <c r="DG55">
        <f t="shared" si="27"/>
        <v>0</v>
      </c>
      <c r="DH55">
        <f t="shared" si="28"/>
        <v>0</v>
      </c>
      <c r="DI55">
        <f t="shared" si="22"/>
        <v>0</v>
      </c>
      <c r="DJ55">
        <f t="shared" si="29"/>
        <v>229505.55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ROW(Source!A51)</f>
        <v>51</v>
      </c>
      <c r="B56">
        <v>92788498</v>
      </c>
      <c r="C56">
        <v>92788679</v>
      </c>
      <c r="D56">
        <v>49556434</v>
      </c>
      <c r="E56">
        <v>1</v>
      </c>
      <c r="F56">
        <v>1</v>
      </c>
      <c r="G56">
        <v>1</v>
      </c>
      <c r="H56">
        <v>3</v>
      </c>
      <c r="I56" t="s">
        <v>149</v>
      </c>
      <c r="J56" t="s">
        <v>151</v>
      </c>
      <c r="K56" t="s">
        <v>150</v>
      </c>
      <c r="L56">
        <v>1371</v>
      </c>
      <c r="N56">
        <v>1013</v>
      </c>
      <c r="O56" t="s">
        <v>84</v>
      </c>
      <c r="P56" t="s">
        <v>84</v>
      </c>
      <c r="Q56">
        <v>1</v>
      </c>
      <c r="W56">
        <v>0</v>
      </c>
      <c r="X56">
        <v>-150064339</v>
      </c>
      <c r="Y56">
        <f t="shared" si="19"/>
        <v>5</v>
      </c>
      <c r="AA56">
        <v>7500</v>
      </c>
      <c r="AB56">
        <v>0</v>
      </c>
      <c r="AC56">
        <v>0</v>
      </c>
      <c r="AD56">
        <v>0</v>
      </c>
      <c r="AE56">
        <v>7887.15</v>
      </c>
      <c r="AF56">
        <v>0</v>
      </c>
      <c r="AG56">
        <v>0</v>
      </c>
      <c r="AH56">
        <v>0</v>
      </c>
      <c r="AI56">
        <v>9.92</v>
      </c>
      <c r="AJ56">
        <v>1</v>
      </c>
      <c r="AK56">
        <v>1</v>
      </c>
      <c r="AL56">
        <v>1</v>
      </c>
      <c r="AM56">
        <v>0</v>
      </c>
      <c r="AN56">
        <v>0</v>
      </c>
      <c r="AO56">
        <v>0</v>
      </c>
      <c r="AP56">
        <v>1</v>
      </c>
      <c r="AQ56">
        <v>0</v>
      </c>
      <c r="AR56">
        <v>0</v>
      </c>
      <c r="AS56" t="s">
        <v>6</v>
      </c>
      <c r="AT56">
        <v>5</v>
      </c>
      <c r="AU56" t="s">
        <v>6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ROUND(Y56*Source!I51,7)</f>
        <v>1</v>
      </c>
      <c r="CY56">
        <f t="shared" si="23"/>
        <v>7500</v>
      </c>
      <c r="CZ56">
        <f t="shared" si="24"/>
        <v>7887.15</v>
      </c>
      <c r="DA56">
        <f t="shared" si="25"/>
        <v>9.92</v>
      </c>
      <c r="DB56">
        <f t="shared" si="20"/>
        <v>39435.75</v>
      </c>
      <c r="DC56">
        <f t="shared" si="21"/>
        <v>0</v>
      </c>
      <c r="DD56" t="s">
        <v>6</v>
      </c>
      <c r="DE56" t="s">
        <v>6</v>
      </c>
      <c r="DF56">
        <f t="shared" si="26"/>
        <v>78240.53</v>
      </c>
      <c r="DG56">
        <f t="shared" si="27"/>
        <v>0</v>
      </c>
      <c r="DH56">
        <f t="shared" si="28"/>
        <v>0</v>
      </c>
      <c r="DI56">
        <f t="shared" si="22"/>
        <v>0</v>
      </c>
      <c r="DJ56">
        <f t="shared" si="29"/>
        <v>78240.53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ROW(Source!A54)</f>
        <v>54</v>
      </c>
      <c r="B57">
        <v>92788498</v>
      </c>
      <c r="C57">
        <v>92788701</v>
      </c>
      <c r="D57">
        <v>49510681</v>
      </c>
      <c r="E57">
        <v>70</v>
      </c>
      <c r="F57">
        <v>1</v>
      </c>
      <c r="G57">
        <v>1</v>
      </c>
      <c r="H57">
        <v>1</v>
      </c>
      <c r="I57" t="s">
        <v>376</v>
      </c>
      <c r="J57" t="s">
        <v>6</v>
      </c>
      <c r="K57" t="s">
        <v>377</v>
      </c>
      <c r="L57">
        <v>1191</v>
      </c>
      <c r="N57">
        <v>1013</v>
      </c>
      <c r="O57" t="s">
        <v>353</v>
      </c>
      <c r="P57" t="s">
        <v>353</v>
      </c>
      <c r="Q57">
        <v>1</v>
      </c>
      <c r="W57">
        <v>0</v>
      </c>
      <c r="X57">
        <v>2031828327</v>
      </c>
      <c r="Y57">
        <f t="shared" si="19"/>
        <v>6.42</v>
      </c>
      <c r="AA57">
        <v>0</v>
      </c>
      <c r="AB57">
        <v>0</v>
      </c>
      <c r="AC57">
        <v>0</v>
      </c>
      <c r="AD57">
        <v>349.83</v>
      </c>
      <c r="AE57">
        <v>0</v>
      </c>
      <c r="AF57">
        <v>0</v>
      </c>
      <c r="AG57">
        <v>0</v>
      </c>
      <c r="AH57">
        <v>7.8</v>
      </c>
      <c r="AI57">
        <v>1</v>
      </c>
      <c r="AJ57">
        <v>1</v>
      </c>
      <c r="AK57">
        <v>1</v>
      </c>
      <c r="AL57">
        <v>44.85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6</v>
      </c>
      <c r="AT57">
        <v>6.42</v>
      </c>
      <c r="AU57" t="s">
        <v>6</v>
      </c>
      <c r="AV57">
        <v>1</v>
      </c>
      <c r="AW57">
        <v>2</v>
      </c>
      <c r="AX57">
        <v>92788707</v>
      </c>
      <c r="AY57">
        <v>1</v>
      </c>
      <c r="AZ57">
        <v>0</v>
      </c>
      <c r="BA57">
        <v>54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ROUND(AT57*Source!I54*AH57*AL57,2)</f>
        <v>6063.95</v>
      </c>
      <c r="CV57">
        <f>ROUND(Y57*Source!I54,7)</f>
        <v>17.334</v>
      </c>
      <c r="CW57">
        <v>0</v>
      </c>
      <c r="CX57">
        <f>ROUND(Y57*Source!I54,7)</f>
        <v>17.334</v>
      </c>
      <c r="CY57">
        <f>AD57</f>
        <v>349.83</v>
      </c>
      <c r="CZ57">
        <f>AH57</f>
        <v>7.8</v>
      </c>
      <c r="DA57">
        <f>AL57</f>
        <v>44.85</v>
      </c>
      <c r="DB57">
        <f t="shared" si="20"/>
        <v>50.08</v>
      </c>
      <c r="DC57">
        <f t="shared" si="21"/>
        <v>0</v>
      </c>
      <c r="DD57" t="s">
        <v>6</v>
      </c>
      <c r="DE57" t="s">
        <v>6</v>
      </c>
      <c r="DF57">
        <f>ROUND(ROUND(AE57,2)*CX57,2)</f>
        <v>0</v>
      </c>
      <c r="DG57">
        <f t="shared" si="27"/>
        <v>0</v>
      </c>
      <c r="DH57">
        <f t="shared" si="28"/>
        <v>0</v>
      </c>
      <c r="DI57">
        <f>ROUND(ROUND(AH57*AL57,2)*CX57,2)</f>
        <v>6063.95</v>
      </c>
      <c r="DJ57">
        <f>DI57</f>
        <v>6063.95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ROW(Source!A54)</f>
        <v>54</v>
      </c>
      <c r="B58">
        <v>92788498</v>
      </c>
      <c r="C58">
        <v>92788701</v>
      </c>
      <c r="D58">
        <v>49510905</v>
      </c>
      <c r="E58">
        <v>70</v>
      </c>
      <c r="F58">
        <v>1</v>
      </c>
      <c r="G58">
        <v>1</v>
      </c>
      <c r="H58">
        <v>1</v>
      </c>
      <c r="I58" t="s">
        <v>354</v>
      </c>
      <c r="J58" t="s">
        <v>6</v>
      </c>
      <c r="K58" t="s">
        <v>355</v>
      </c>
      <c r="L58">
        <v>1191</v>
      </c>
      <c r="N58">
        <v>1013</v>
      </c>
      <c r="O58" t="s">
        <v>353</v>
      </c>
      <c r="P58" t="s">
        <v>353</v>
      </c>
      <c r="Q58">
        <v>1</v>
      </c>
      <c r="W58">
        <v>0</v>
      </c>
      <c r="X58">
        <v>-1417349443</v>
      </c>
      <c r="Y58">
        <f t="shared" si="19"/>
        <v>0.18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44.85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0.18</v>
      </c>
      <c r="AU58" t="s">
        <v>6</v>
      </c>
      <c r="AV58">
        <v>2</v>
      </c>
      <c r="AW58">
        <v>2</v>
      </c>
      <c r="AX58">
        <v>92788708</v>
      </c>
      <c r="AY58">
        <v>1</v>
      </c>
      <c r="AZ58">
        <v>0</v>
      </c>
      <c r="BA58">
        <v>55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ROUND(Y58*Source!I54,7)</f>
        <v>0.48599999999999999</v>
      </c>
      <c r="CY58">
        <f>AD58</f>
        <v>0</v>
      </c>
      <c r="CZ58">
        <f>AH58</f>
        <v>0</v>
      </c>
      <c r="DA58">
        <f>AL58</f>
        <v>1</v>
      </c>
      <c r="DB58">
        <f t="shared" si="20"/>
        <v>0</v>
      </c>
      <c r="DC58">
        <f t="shared" si="21"/>
        <v>0</v>
      </c>
      <c r="DD58" t="s">
        <v>6</v>
      </c>
      <c r="DE58" t="s">
        <v>6</v>
      </c>
      <c r="DF58">
        <f>ROUND(ROUND(AE58,2)*CX58,2)</f>
        <v>0</v>
      </c>
      <c r="DG58">
        <f t="shared" si="27"/>
        <v>0</v>
      </c>
      <c r="DH58">
        <f>ROUND(ROUND(AG58*AK58,2)*CX58,2)</f>
        <v>0</v>
      </c>
      <c r="DI58">
        <f>ROUND(ROUND(AH58,2)*CX58,2)</f>
        <v>0</v>
      </c>
      <c r="DJ58">
        <f>DI58</f>
        <v>0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ROW(Source!A54)</f>
        <v>54</v>
      </c>
      <c r="B59">
        <v>92788498</v>
      </c>
      <c r="C59">
        <v>92788701</v>
      </c>
      <c r="D59">
        <v>49673427</v>
      </c>
      <c r="E59">
        <v>1</v>
      </c>
      <c r="F59">
        <v>1</v>
      </c>
      <c r="G59">
        <v>1</v>
      </c>
      <c r="H59">
        <v>2</v>
      </c>
      <c r="I59" t="s">
        <v>395</v>
      </c>
      <c r="J59" t="s">
        <v>396</v>
      </c>
      <c r="K59" t="s">
        <v>397</v>
      </c>
      <c r="L59">
        <v>1367</v>
      </c>
      <c r="N59">
        <v>1011</v>
      </c>
      <c r="O59" t="s">
        <v>359</v>
      </c>
      <c r="P59" t="s">
        <v>359</v>
      </c>
      <c r="Q59">
        <v>1</v>
      </c>
      <c r="W59">
        <v>0</v>
      </c>
      <c r="X59">
        <v>1726883797</v>
      </c>
      <c r="Y59">
        <f t="shared" si="19"/>
        <v>0.18</v>
      </c>
      <c r="AA59">
        <v>0</v>
      </c>
      <c r="AB59">
        <v>102.34</v>
      </c>
      <c r="AC59">
        <v>0</v>
      </c>
      <c r="AD59">
        <v>0</v>
      </c>
      <c r="AE59">
        <v>0</v>
      </c>
      <c r="AF59">
        <v>6.51</v>
      </c>
      <c r="AG59">
        <v>0</v>
      </c>
      <c r="AH59">
        <v>0</v>
      </c>
      <c r="AI59">
        <v>1</v>
      </c>
      <c r="AJ59">
        <v>15.72</v>
      </c>
      <c r="AK59">
        <v>44.85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6</v>
      </c>
      <c r="AT59">
        <v>0.18</v>
      </c>
      <c r="AU59" t="s">
        <v>6</v>
      </c>
      <c r="AV59">
        <v>0</v>
      </c>
      <c r="AW59">
        <v>2</v>
      </c>
      <c r="AX59">
        <v>92788709</v>
      </c>
      <c r="AY59">
        <v>1</v>
      </c>
      <c r="AZ59">
        <v>0</v>
      </c>
      <c r="BA59">
        <v>56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ROUND(Y59*Source!I54*DO59,7)</f>
        <v>0</v>
      </c>
      <c r="CX59">
        <f>ROUND(Y59*Source!I54,7)</f>
        <v>0.48599999999999999</v>
      </c>
      <c r="CY59">
        <f>AB59</f>
        <v>102.34</v>
      </c>
      <c r="CZ59">
        <f>AF59</f>
        <v>6.51</v>
      </c>
      <c r="DA59">
        <f>AJ59</f>
        <v>15.72</v>
      </c>
      <c r="DB59">
        <f t="shared" si="20"/>
        <v>1.17</v>
      </c>
      <c r="DC59">
        <f t="shared" si="21"/>
        <v>0</v>
      </c>
      <c r="DD59" t="s">
        <v>6</v>
      </c>
      <c r="DE59" t="s">
        <v>6</v>
      </c>
      <c r="DF59">
        <f>ROUND(ROUND(AE59,2)*CX59,2)</f>
        <v>0</v>
      </c>
      <c r="DG59">
        <f>ROUND(ROUND(AF59*AJ59,2)*CX59,2)</f>
        <v>49.74</v>
      </c>
      <c r="DH59">
        <f>ROUND(ROUND(AG59*AK59,2)*CX59,2)</f>
        <v>0</v>
      </c>
      <c r="DI59">
        <f>ROUND(ROUND(AH59,2)*CX59,2)</f>
        <v>0</v>
      </c>
      <c r="DJ59">
        <f>DG59</f>
        <v>49.74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ROW(Source!A54)</f>
        <v>54</v>
      </c>
      <c r="B60">
        <v>92788498</v>
      </c>
      <c r="C60">
        <v>92788701</v>
      </c>
      <c r="D60">
        <v>49673582</v>
      </c>
      <c r="E60">
        <v>1</v>
      </c>
      <c r="F60">
        <v>1</v>
      </c>
      <c r="G60">
        <v>1</v>
      </c>
      <c r="H60">
        <v>2</v>
      </c>
      <c r="I60" t="s">
        <v>371</v>
      </c>
      <c r="J60" t="s">
        <v>372</v>
      </c>
      <c r="K60" t="s">
        <v>373</v>
      </c>
      <c r="L60">
        <v>1367</v>
      </c>
      <c r="N60">
        <v>1011</v>
      </c>
      <c r="O60" t="s">
        <v>359</v>
      </c>
      <c r="P60" t="s">
        <v>359</v>
      </c>
      <c r="Q60">
        <v>1</v>
      </c>
      <c r="W60">
        <v>0</v>
      </c>
      <c r="X60">
        <v>2124698374</v>
      </c>
      <c r="Y60">
        <f t="shared" si="19"/>
        <v>0.18</v>
      </c>
      <c r="AA60">
        <v>0</v>
      </c>
      <c r="AB60">
        <v>1172.8699999999999</v>
      </c>
      <c r="AC60">
        <v>605.48</v>
      </c>
      <c r="AD60">
        <v>0</v>
      </c>
      <c r="AE60">
        <v>0</v>
      </c>
      <c r="AF60">
        <v>74.61</v>
      </c>
      <c r="AG60">
        <v>13.5</v>
      </c>
      <c r="AH60">
        <v>0</v>
      </c>
      <c r="AI60">
        <v>1</v>
      </c>
      <c r="AJ60">
        <v>15.72</v>
      </c>
      <c r="AK60">
        <v>44.85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6</v>
      </c>
      <c r="AT60">
        <v>0.18</v>
      </c>
      <c r="AU60" t="s">
        <v>6</v>
      </c>
      <c r="AV60">
        <v>0</v>
      </c>
      <c r="AW60">
        <v>2</v>
      </c>
      <c r="AX60">
        <v>92788710</v>
      </c>
      <c r="AY60">
        <v>1</v>
      </c>
      <c r="AZ60">
        <v>0</v>
      </c>
      <c r="BA60">
        <v>57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ROUND(Y60*Source!I54*DO60,7)</f>
        <v>0</v>
      </c>
      <c r="CX60">
        <f>ROUND(Y60*Source!I54,7)</f>
        <v>0.48599999999999999</v>
      </c>
      <c r="CY60">
        <f>AB60</f>
        <v>1172.8699999999999</v>
      </c>
      <c r="CZ60">
        <f>AF60</f>
        <v>74.61</v>
      </c>
      <c r="DA60">
        <f>AJ60</f>
        <v>15.72</v>
      </c>
      <c r="DB60">
        <f t="shared" si="20"/>
        <v>13.43</v>
      </c>
      <c r="DC60">
        <f t="shared" si="21"/>
        <v>2.4300000000000002</v>
      </c>
      <c r="DD60" t="s">
        <v>6</v>
      </c>
      <c r="DE60" t="s">
        <v>6</v>
      </c>
      <c r="DF60">
        <f>ROUND(ROUND(AE60,2)*CX60,2)</f>
        <v>0</v>
      </c>
      <c r="DG60">
        <f>ROUND(ROUND(AF60*AJ60,2)*CX60,2)</f>
        <v>570.01</v>
      </c>
      <c r="DH60">
        <f>ROUND(ROUND(AG60*AK60,2)*CX60,2)</f>
        <v>294.26</v>
      </c>
      <c r="DI60">
        <f>ROUND(ROUND(AH60,2)*CX60,2)</f>
        <v>0</v>
      </c>
      <c r="DJ60">
        <f>DG60</f>
        <v>570.01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ROW(Source!A54)</f>
        <v>54</v>
      </c>
      <c r="B61">
        <v>92788498</v>
      </c>
      <c r="C61">
        <v>92788701</v>
      </c>
      <c r="D61">
        <v>49556331</v>
      </c>
      <c r="E61">
        <v>1</v>
      </c>
      <c r="F61">
        <v>1</v>
      </c>
      <c r="G61">
        <v>1</v>
      </c>
      <c r="H61">
        <v>3</v>
      </c>
      <c r="I61" t="s">
        <v>48</v>
      </c>
      <c r="J61" t="s">
        <v>51</v>
      </c>
      <c r="K61" t="s">
        <v>49</v>
      </c>
      <c r="L61">
        <v>1339</v>
      </c>
      <c r="N61">
        <v>1007</v>
      </c>
      <c r="O61" t="s">
        <v>50</v>
      </c>
      <c r="P61" t="s">
        <v>50</v>
      </c>
      <c r="Q61">
        <v>1</v>
      </c>
      <c r="W61">
        <v>1</v>
      </c>
      <c r="X61">
        <v>1769578697</v>
      </c>
      <c r="Y61">
        <f t="shared" si="19"/>
        <v>-1.43</v>
      </c>
      <c r="AA61">
        <v>1345.15</v>
      </c>
      <c r="AB61">
        <v>0</v>
      </c>
      <c r="AC61">
        <v>0</v>
      </c>
      <c r="AD61">
        <v>0</v>
      </c>
      <c r="AE61">
        <v>135.6</v>
      </c>
      <c r="AF61">
        <v>0</v>
      </c>
      <c r="AG61">
        <v>0</v>
      </c>
      <c r="AH61">
        <v>0</v>
      </c>
      <c r="AI61">
        <v>9.92</v>
      </c>
      <c r="AJ61">
        <v>1</v>
      </c>
      <c r="AK61">
        <v>1</v>
      </c>
      <c r="AL61">
        <v>1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6</v>
      </c>
      <c r="AT61">
        <v>-1.43</v>
      </c>
      <c r="AU61" t="s">
        <v>6</v>
      </c>
      <c r="AV61">
        <v>0</v>
      </c>
      <c r="AW61">
        <v>2</v>
      </c>
      <c r="AX61">
        <v>92788711</v>
      </c>
      <c r="AY61">
        <v>1</v>
      </c>
      <c r="AZ61">
        <v>6144</v>
      </c>
      <c r="BA61">
        <v>58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ROUND(Y61*Source!I54,7)</f>
        <v>-3.8610000000000002</v>
      </c>
      <c r="CY61">
        <f>AA61</f>
        <v>1345.15</v>
      </c>
      <c r="CZ61">
        <f>AE61</f>
        <v>135.6</v>
      </c>
      <c r="DA61">
        <f>AI61</f>
        <v>9.92</v>
      </c>
      <c r="DB61">
        <f t="shared" si="20"/>
        <v>-193.91</v>
      </c>
      <c r="DC61">
        <f t="shared" si="21"/>
        <v>0</v>
      </c>
      <c r="DD61" t="s">
        <v>6</v>
      </c>
      <c r="DE61" t="s">
        <v>6</v>
      </c>
      <c r="DF61">
        <f>ROUND(ROUND(AE61*AI61,2)*CX61,2)</f>
        <v>-5193.62</v>
      </c>
      <c r="DG61">
        <f>ROUND(ROUND(AF61,2)*CX61,2)</f>
        <v>0</v>
      </c>
      <c r="DH61">
        <f>ROUND(ROUND(AG61,2)*CX61,2)</f>
        <v>0</v>
      </c>
      <c r="DI61">
        <f>ROUND(ROUND(AH61,2)*CX61,2)</f>
        <v>0</v>
      </c>
      <c r="DJ61">
        <f>DF61</f>
        <v>-5193.62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ROW(Source!A56)</f>
        <v>56</v>
      </c>
      <c r="B62">
        <v>92788498</v>
      </c>
      <c r="C62">
        <v>92788713</v>
      </c>
      <c r="D62">
        <v>49510723</v>
      </c>
      <c r="E62">
        <v>70</v>
      </c>
      <c r="F62">
        <v>1</v>
      </c>
      <c r="G62">
        <v>1</v>
      </c>
      <c r="H62">
        <v>1</v>
      </c>
      <c r="I62" t="s">
        <v>393</v>
      </c>
      <c r="J62" t="s">
        <v>6</v>
      </c>
      <c r="K62" t="s">
        <v>394</v>
      </c>
      <c r="L62">
        <v>1191</v>
      </c>
      <c r="N62">
        <v>1013</v>
      </c>
      <c r="O62" t="s">
        <v>353</v>
      </c>
      <c r="P62" t="s">
        <v>353</v>
      </c>
      <c r="Q62">
        <v>1</v>
      </c>
      <c r="W62">
        <v>0</v>
      </c>
      <c r="X62">
        <v>-112797078</v>
      </c>
      <c r="Y62">
        <f t="shared" si="19"/>
        <v>1.66</v>
      </c>
      <c r="AA62">
        <v>0</v>
      </c>
      <c r="AB62">
        <v>0</v>
      </c>
      <c r="AC62">
        <v>0</v>
      </c>
      <c r="AD62">
        <v>402.3</v>
      </c>
      <c r="AE62">
        <v>0</v>
      </c>
      <c r="AF62">
        <v>0</v>
      </c>
      <c r="AG62">
        <v>0</v>
      </c>
      <c r="AH62">
        <v>8.9700000000000006</v>
      </c>
      <c r="AI62">
        <v>1</v>
      </c>
      <c r="AJ62">
        <v>1</v>
      </c>
      <c r="AK62">
        <v>1</v>
      </c>
      <c r="AL62">
        <v>44.85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6</v>
      </c>
      <c r="AT62">
        <v>1.66</v>
      </c>
      <c r="AU62" t="s">
        <v>6</v>
      </c>
      <c r="AV62">
        <v>1</v>
      </c>
      <c r="AW62">
        <v>2</v>
      </c>
      <c r="AX62">
        <v>92788726</v>
      </c>
      <c r="AY62">
        <v>1</v>
      </c>
      <c r="AZ62">
        <v>0</v>
      </c>
      <c r="BA62">
        <v>59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U62">
        <f>ROUND(AT62*Source!I56*AH62*AL62,2)</f>
        <v>1803.13</v>
      </c>
      <c r="CV62">
        <f>ROUND(Y62*Source!I56,7)</f>
        <v>4.4820000000000002</v>
      </c>
      <c r="CW62">
        <v>0</v>
      </c>
      <c r="CX62">
        <f>ROUND(Y62*Source!I56,7)</f>
        <v>4.4820000000000002</v>
      </c>
      <c r="CY62">
        <f>AD62</f>
        <v>402.3</v>
      </c>
      <c r="CZ62">
        <f>AH62</f>
        <v>8.9700000000000006</v>
      </c>
      <c r="DA62">
        <f>AL62</f>
        <v>44.85</v>
      </c>
      <c r="DB62">
        <f t="shared" si="20"/>
        <v>14.89</v>
      </c>
      <c r="DC62">
        <f t="shared" si="21"/>
        <v>0</v>
      </c>
      <c r="DD62" t="s">
        <v>6</v>
      </c>
      <c r="DE62" t="s">
        <v>6</v>
      </c>
      <c r="DF62">
        <f>ROUND(ROUND(AE62,2)*CX62,2)</f>
        <v>0</v>
      </c>
      <c r="DG62">
        <f>ROUND(ROUND(AF62,2)*CX62,2)</f>
        <v>0</v>
      </c>
      <c r="DH62">
        <f>ROUND(ROUND(AG62,2)*CX62,2)</f>
        <v>0</v>
      </c>
      <c r="DI62">
        <f>ROUND(ROUND(AH62*AL62,2)*CX62,2)</f>
        <v>1803.11</v>
      </c>
      <c r="DJ62">
        <f>DI62</f>
        <v>1803.11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ROW(Source!A56)</f>
        <v>56</v>
      </c>
      <c r="B63">
        <v>92788498</v>
      </c>
      <c r="C63">
        <v>92788713</v>
      </c>
      <c r="D63">
        <v>49510905</v>
      </c>
      <c r="E63">
        <v>70</v>
      </c>
      <c r="F63">
        <v>1</v>
      </c>
      <c r="G63">
        <v>1</v>
      </c>
      <c r="H63">
        <v>1</v>
      </c>
      <c r="I63" t="s">
        <v>354</v>
      </c>
      <c r="J63" t="s">
        <v>6</v>
      </c>
      <c r="K63" t="s">
        <v>355</v>
      </c>
      <c r="L63">
        <v>1191</v>
      </c>
      <c r="N63">
        <v>1013</v>
      </c>
      <c r="O63" t="s">
        <v>353</v>
      </c>
      <c r="P63" t="s">
        <v>353</v>
      </c>
      <c r="Q63">
        <v>1</v>
      </c>
      <c r="W63">
        <v>0</v>
      </c>
      <c r="X63">
        <v>-1417349443</v>
      </c>
      <c r="Y63">
        <f t="shared" si="19"/>
        <v>0.11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44.85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0.11</v>
      </c>
      <c r="AU63" t="s">
        <v>6</v>
      </c>
      <c r="AV63">
        <v>2</v>
      </c>
      <c r="AW63">
        <v>2</v>
      </c>
      <c r="AX63">
        <v>92788727</v>
      </c>
      <c r="AY63">
        <v>1</v>
      </c>
      <c r="AZ63">
        <v>0</v>
      </c>
      <c r="BA63">
        <v>60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ROUND(Y63*Source!I56,7)</f>
        <v>0.29699999999999999</v>
      </c>
      <c r="CY63">
        <f>AD63</f>
        <v>0</v>
      </c>
      <c r="CZ63">
        <f>AH63</f>
        <v>0</v>
      </c>
      <c r="DA63">
        <f>AL63</f>
        <v>1</v>
      </c>
      <c r="DB63">
        <f t="shared" si="20"/>
        <v>0</v>
      </c>
      <c r="DC63">
        <f t="shared" si="21"/>
        <v>0</v>
      </c>
      <c r="DD63" t="s">
        <v>6</v>
      </c>
      <c r="DE63" t="s">
        <v>6</v>
      </c>
      <c r="DF63">
        <f>ROUND(ROUND(AE63,2)*CX63,2)</f>
        <v>0</v>
      </c>
      <c r="DG63">
        <f>ROUND(ROUND(AF63,2)*CX63,2)</f>
        <v>0</v>
      </c>
      <c r="DH63">
        <f>ROUND(ROUND(AG63*AK63,2)*CX63,2)</f>
        <v>0</v>
      </c>
      <c r="DI63">
        <f t="shared" ref="DI63:DI73" si="30">ROUND(ROUND(AH63,2)*CX63,2)</f>
        <v>0</v>
      </c>
      <c r="DJ63">
        <f>DI63</f>
        <v>0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ROW(Source!A56)</f>
        <v>56</v>
      </c>
      <c r="B64">
        <v>92788498</v>
      </c>
      <c r="C64">
        <v>92788713</v>
      </c>
      <c r="D64">
        <v>49673450</v>
      </c>
      <c r="E64">
        <v>1</v>
      </c>
      <c r="F64">
        <v>1</v>
      </c>
      <c r="G64">
        <v>1</v>
      </c>
      <c r="H64">
        <v>2</v>
      </c>
      <c r="I64" t="s">
        <v>356</v>
      </c>
      <c r="J64" t="s">
        <v>357</v>
      </c>
      <c r="K64" t="s">
        <v>358</v>
      </c>
      <c r="L64">
        <v>1367</v>
      </c>
      <c r="N64">
        <v>1011</v>
      </c>
      <c r="O64" t="s">
        <v>359</v>
      </c>
      <c r="P64" t="s">
        <v>359</v>
      </c>
      <c r="Q64">
        <v>1</v>
      </c>
      <c r="W64">
        <v>0</v>
      </c>
      <c r="X64">
        <v>-859805338</v>
      </c>
      <c r="Y64">
        <f t="shared" si="19"/>
        <v>0.11</v>
      </c>
      <c r="AA64">
        <v>0</v>
      </c>
      <c r="AB64">
        <v>1729.2</v>
      </c>
      <c r="AC64">
        <v>520.26</v>
      </c>
      <c r="AD64">
        <v>0</v>
      </c>
      <c r="AE64">
        <v>0</v>
      </c>
      <c r="AF64">
        <v>110</v>
      </c>
      <c r="AG64">
        <v>11.6</v>
      </c>
      <c r="AH64">
        <v>0</v>
      </c>
      <c r="AI64">
        <v>1</v>
      </c>
      <c r="AJ64">
        <v>15.72</v>
      </c>
      <c r="AK64">
        <v>44.85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6</v>
      </c>
      <c r="AT64">
        <v>0.11</v>
      </c>
      <c r="AU64" t="s">
        <v>6</v>
      </c>
      <c r="AV64">
        <v>0</v>
      </c>
      <c r="AW64">
        <v>2</v>
      </c>
      <c r="AX64">
        <v>92788728</v>
      </c>
      <c r="AY64">
        <v>1</v>
      </c>
      <c r="AZ64">
        <v>0</v>
      </c>
      <c r="BA64">
        <v>61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ROUND(Y64*Source!I56*DO64,7)</f>
        <v>0</v>
      </c>
      <c r="CX64">
        <f>ROUND(Y64*Source!I56,7)</f>
        <v>0.29699999999999999</v>
      </c>
      <c r="CY64">
        <f>AB64</f>
        <v>1729.2</v>
      </c>
      <c r="CZ64">
        <f>AF64</f>
        <v>110</v>
      </c>
      <c r="DA64">
        <f>AJ64</f>
        <v>15.72</v>
      </c>
      <c r="DB64">
        <f t="shared" si="20"/>
        <v>12.1</v>
      </c>
      <c r="DC64">
        <f t="shared" si="21"/>
        <v>1.28</v>
      </c>
      <c r="DD64" t="s">
        <v>6</v>
      </c>
      <c r="DE64" t="s">
        <v>6</v>
      </c>
      <c r="DF64">
        <f>ROUND(ROUND(AE64,2)*CX64,2)</f>
        <v>0</v>
      </c>
      <c r="DG64">
        <f>ROUND(ROUND(AF64*AJ64,2)*CX64,2)</f>
        <v>513.57000000000005</v>
      </c>
      <c r="DH64">
        <f>ROUND(ROUND(AG64*AK64,2)*CX64,2)</f>
        <v>154.52000000000001</v>
      </c>
      <c r="DI64">
        <f t="shared" si="30"/>
        <v>0</v>
      </c>
      <c r="DJ64">
        <f>DG64</f>
        <v>513.57000000000005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ROW(Source!A56)</f>
        <v>56</v>
      </c>
      <c r="B65">
        <v>92788498</v>
      </c>
      <c r="C65">
        <v>92788713</v>
      </c>
      <c r="D65">
        <v>49523203</v>
      </c>
      <c r="E65">
        <v>1</v>
      </c>
      <c r="F65">
        <v>1</v>
      </c>
      <c r="G65">
        <v>1</v>
      </c>
      <c r="H65">
        <v>3</v>
      </c>
      <c r="I65" t="s">
        <v>360</v>
      </c>
      <c r="J65" t="s">
        <v>361</v>
      </c>
      <c r="K65" t="s">
        <v>362</v>
      </c>
      <c r="L65">
        <v>1339</v>
      </c>
      <c r="N65">
        <v>1007</v>
      </c>
      <c r="O65" t="s">
        <v>50</v>
      </c>
      <c r="P65" t="s">
        <v>50</v>
      </c>
      <c r="Q65">
        <v>1</v>
      </c>
      <c r="W65">
        <v>0</v>
      </c>
      <c r="X65">
        <v>-143474561</v>
      </c>
      <c r="Y65">
        <f t="shared" si="19"/>
        <v>0.36</v>
      </c>
      <c r="AA65">
        <v>24.2</v>
      </c>
      <c r="AB65">
        <v>0</v>
      </c>
      <c r="AC65">
        <v>0</v>
      </c>
      <c r="AD65">
        <v>0</v>
      </c>
      <c r="AE65">
        <v>2.44</v>
      </c>
      <c r="AF65">
        <v>0</v>
      </c>
      <c r="AG65">
        <v>0</v>
      </c>
      <c r="AH65">
        <v>0</v>
      </c>
      <c r="AI65">
        <v>9.92</v>
      </c>
      <c r="AJ65">
        <v>1</v>
      </c>
      <c r="AK65">
        <v>1</v>
      </c>
      <c r="AL65">
        <v>1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6</v>
      </c>
      <c r="AT65">
        <v>0.36</v>
      </c>
      <c r="AU65" t="s">
        <v>6</v>
      </c>
      <c r="AV65">
        <v>0</v>
      </c>
      <c r="AW65">
        <v>2</v>
      </c>
      <c r="AX65">
        <v>92788729</v>
      </c>
      <c r="AY65">
        <v>1</v>
      </c>
      <c r="AZ65">
        <v>0</v>
      </c>
      <c r="BA65">
        <v>62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ROUND(Y65*Source!I56,7)</f>
        <v>0.97199999999999998</v>
      </c>
      <c r="CY65">
        <f t="shared" ref="CY65:CY73" si="31">AA65</f>
        <v>24.2</v>
      </c>
      <c r="CZ65">
        <f t="shared" ref="CZ65:CZ73" si="32">AE65</f>
        <v>2.44</v>
      </c>
      <c r="DA65">
        <f t="shared" ref="DA65:DA73" si="33">AI65</f>
        <v>9.92</v>
      </c>
      <c r="DB65">
        <f t="shared" si="20"/>
        <v>0.88</v>
      </c>
      <c r="DC65">
        <f t="shared" si="21"/>
        <v>0</v>
      </c>
      <c r="DD65" t="s">
        <v>6</v>
      </c>
      <c r="DE65" t="s">
        <v>6</v>
      </c>
      <c r="DF65">
        <f t="shared" ref="DF65:DF73" si="34">ROUND(ROUND(AE65*AI65,2)*CX65,2)</f>
        <v>23.52</v>
      </c>
      <c r="DG65">
        <f t="shared" ref="DG65:DG75" si="35">ROUND(ROUND(AF65,2)*CX65,2)</f>
        <v>0</v>
      </c>
      <c r="DH65">
        <f t="shared" ref="DH65:DH74" si="36">ROUND(ROUND(AG65,2)*CX65,2)</f>
        <v>0</v>
      </c>
      <c r="DI65">
        <f t="shared" si="30"/>
        <v>0</v>
      </c>
      <c r="DJ65">
        <f t="shared" ref="DJ65:DJ73" si="37">DF65</f>
        <v>23.52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ROW(Source!A56)</f>
        <v>56</v>
      </c>
      <c r="B66">
        <v>92788498</v>
      </c>
      <c r="C66">
        <v>92788713</v>
      </c>
      <c r="D66">
        <v>49556480</v>
      </c>
      <c r="E66">
        <v>1</v>
      </c>
      <c r="F66">
        <v>1</v>
      </c>
      <c r="G66">
        <v>1</v>
      </c>
      <c r="H66">
        <v>3</v>
      </c>
      <c r="I66" t="s">
        <v>182</v>
      </c>
      <c r="J66" t="s">
        <v>184</v>
      </c>
      <c r="K66" t="s">
        <v>183</v>
      </c>
      <c r="L66">
        <v>1371</v>
      </c>
      <c r="N66">
        <v>1013</v>
      </c>
      <c r="O66" t="s">
        <v>84</v>
      </c>
      <c r="P66" t="s">
        <v>84</v>
      </c>
      <c r="Q66">
        <v>1</v>
      </c>
      <c r="W66">
        <v>0</v>
      </c>
      <c r="X66">
        <v>-528788088</v>
      </c>
      <c r="Y66">
        <f t="shared" si="19"/>
        <v>1.1111111</v>
      </c>
      <c r="AA66">
        <v>6850</v>
      </c>
      <c r="AB66">
        <v>0</v>
      </c>
      <c r="AC66">
        <v>0</v>
      </c>
      <c r="AD66">
        <v>0</v>
      </c>
      <c r="AE66">
        <v>7203.6</v>
      </c>
      <c r="AF66">
        <v>0</v>
      </c>
      <c r="AG66">
        <v>0</v>
      </c>
      <c r="AH66">
        <v>0</v>
      </c>
      <c r="AI66">
        <v>9.92</v>
      </c>
      <c r="AJ66">
        <v>1</v>
      </c>
      <c r="AK66">
        <v>1</v>
      </c>
      <c r="AL66">
        <v>1</v>
      </c>
      <c r="AM66">
        <v>0</v>
      </c>
      <c r="AN66">
        <v>0</v>
      </c>
      <c r="AO66">
        <v>0</v>
      </c>
      <c r="AP66">
        <v>1</v>
      </c>
      <c r="AQ66">
        <v>0</v>
      </c>
      <c r="AR66">
        <v>0</v>
      </c>
      <c r="AS66" t="s">
        <v>6</v>
      </c>
      <c r="AT66">
        <v>1.1111111</v>
      </c>
      <c r="AU66" t="s">
        <v>6</v>
      </c>
      <c r="AV66">
        <v>0</v>
      </c>
      <c r="AW66">
        <v>1</v>
      </c>
      <c r="AX66">
        <v>-1</v>
      </c>
      <c r="AY66">
        <v>0</v>
      </c>
      <c r="AZ66">
        <v>0</v>
      </c>
      <c r="BA66" t="s">
        <v>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ROUND(Y66*Source!I56,7)</f>
        <v>3</v>
      </c>
      <c r="CY66">
        <f t="shared" si="31"/>
        <v>6850</v>
      </c>
      <c r="CZ66">
        <f t="shared" si="32"/>
        <v>7203.6</v>
      </c>
      <c r="DA66">
        <f t="shared" si="33"/>
        <v>9.92</v>
      </c>
      <c r="DB66">
        <f t="shared" si="20"/>
        <v>8004</v>
      </c>
      <c r="DC66">
        <f t="shared" si="21"/>
        <v>0</v>
      </c>
      <c r="DD66" t="s">
        <v>6</v>
      </c>
      <c r="DE66" t="s">
        <v>6</v>
      </c>
      <c r="DF66">
        <f t="shared" si="34"/>
        <v>214379.13</v>
      </c>
      <c r="DG66">
        <f t="shared" si="35"/>
        <v>0</v>
      </c>
      <c r="DH66">
        <f t="shared" si="36"/>
        <v>0</v>
      </c>
      <c r="DI66">
        <f t="shared" si="30"/>
        <v>0</v>
      </c>
      <c r="DJ66">
        <f t="shared" si="37"/>
        <v>214379.13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ROW(Source!A56)</f>
        <v>56</v>
      </c>
      <c r="B67">
        <v>92788498</v>
      </c>
      <c r="C67">
        <v>92788713</v>
      </c>
      <c r="D67">
        <v>49556480</v>
      </c>
      <c r="E67">
        <v>1</v>
      </c>
      <c r="F67">
        <v>1</v>
      </c>
      <c r="G67">
        <v>1</v>
      </c>
      <c r="H67">
        <v>3</v>
      </c>
      <c r="I67" t="s">
        <v>182</v>
      </c>
      <c r="J67" t="s">
        <v>184</v>
      </c>
      <c r="K67" t="s">
        <v>187</v>
      </c>
      <c r="L67">
        <v>1371</v>
      </c>
      <c r="N67">
        <v>1013</v>
      </c>
      <c r="O67" t="s">
        <v>84</v>
      </c>
      <c r="P67" t="s">
        <v>84</v>
      </c>
      <c r="Q67">
        <v>1</v>
      </c>
      <c r="W67">
        <v>0</v>
      </c>
      <c r="X67">
        <v>2067869791</v>
      </c>
      <c r="Y67">
        <f t="shared" si="19"/>
        <v>1.1111111</v>
      </c>
      <c r="AA67">
        <v>7100</v>
      </c>
      <c r="AB67">
        <v>0</v>
      </c>
      <c r="AC67">
        <v>0</v>
      </c>
      <c r="AD67">
        <v>0</v>
      </c>
      <c r="AE67">
        <v>7466.5</v>
      </c>
      <c r="AF67">
        <v>0</v>
      </c>
      <c r="AG67">
        <v>0</v>
      </c>
      <c r="AH67">
        <v>0</v>
      </c>
      <c r="AI67">
        <v>9.92</v>
      </c>
      <c r="AJ67">
        <v>1</v>
      </c>
      <c r="AK67">
        <v>1</v>
      </c>
      <c r="AL67">
        <v>1</v>
      </c>
      <c r="AM67">
        <v>0</v>
      </c>
      <c r="AN67">
        <v>0</v>
      </c>
      <c r="AO67">
        <v>0</v>
      </c>
      <c r="AP67">
        <v>1</v>
      </c>
      <c r="AQ67">
        <v>0</v>
      </c>
      <c r="AR67">
        <v>0</v>
      </c>
      <c r="AS67" t="s">
        <v>6</v>
      </c>
      <c r="AT67">
        <v>1.1111111</v>
      </c>
      <c r="AU67" t="s">
        <v>6</v>
      </c>
      <c r="AV67">
        <v>0</v>
      </c>
      <c r="AW67">
        <v>1</v>
      </c>
      <c r="AX67">
        <v>-1</v>
      </c>
      <c r="AY67">
        <v>0</v>
      </c>
      <c r="AZ67">
        <v>0</v>
      </c>
      <c r="BA67" t="s">
        <v>6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ROUND(Y67*Source!I56,7)</f>
        <v>3</v>
      </c>
      <c r="CY67">
        <f t="shared" si="31"/>
        <v>7100</v>
      </c>
      <c r="CZ67">
        <f t="shared" si="32"/>
        <v>7466.5</v>
      </c>
      <c r="DA67">
        <f t="shared" si="33"/>
        <v>9.92</v>
      </c>
      <c r="DB67">
        <f t="shared" si="20"/>
        <v>8296.11</v>
      </c>
      <c r="DC67">
        <f t="shared" si="21"/>
        <v>0</v>
      </c>
      <c r="DD67" t="s">
        <v>6</v>
      </c>
      <c r="DE67" t="s">
        <v>6</v>
      </c>
      <c r="DF67">
        <f t="shared" si="34"/>
        <v>222203.04</v>
      </c>
      <c r="DG67">
        <f t="shared" si="35"/>
        <v>0</v>
      </c>
      <c r="DH67">
        <f t="shared" si="36"/>
        <v>0</v>
      </c>
      <c r="DI67">
        <f t="shared" si="30"/>
        <v>0</v>
      </c>
      <c r="DJ67">
        <f t="shared" si="37"/>
        <v>222203.04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ROW(Source!A56)</f>
        <v>56</v>
      </c>
      <c r="B68">
        <v>92788498</v>
      </c>
      <c r="C68">
        <v>92788713</v>
      </c>
      <c r="D68">
        <v>49556485</v>
      </c>
      <c r="E68">
        <v>1</v>
      </c>
      <c r="F68">
        <v>1</v>
      </c>
      <c r="G68">
        <v>1</v>
      </c>
      <c r="H68">
        <v>3</v>
      </c>
      <c r="I68" t="s">
        <v>163</v>
      </c>
      <c r="J68" t="s">
        <v>165</v>
      </c>
      <c r="K68" t="s">
        <v>164</v>
      </c>
      <c r="L68">
        <v>1371</v>
      </c>
      <c r="N68">
        <v>1013</v>
      </c>
      <c r="O68" t="s">
        <v>84</v>
      </c>
      <c r="P68" t="s">
        <v>84</v>
      </c>
      <c r="Q68">
        <v>1</v>
      </c>
      <c r="W68">
        <v>0</v>
      </c>
      <c r="X68">
        <v>-1305348455</v>
      </c>
      <c r="Y68">
        <f t="shared" si="19"/>
        <v>0.74074074000000001</v>
      </c>
      <c r="AA68">
        <v>1000</v>
      </c>
      <c r="AB68">
        <v>0</v>
      </c>
      <c r="AC68">
        <v>0</v>
      </c>
      <c r="AD68">
        <v>0</v>
      </c>
      <c r="AE68">
        <v>1051.6199999999999</v>
      </c>
      <c r="AF68">
        <v>0</v>
      </c>
      <c r="AG68">
        <v>0</v>
      </c>
      <c r="AH68">
        <v>0</v>
      </c>
      <c r="AI68">
        <v>9.92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1</v>
      </c>
      <c r="AQ68">
        <v>0</v>
      </c>
      <c r="AR68">
        <v>0</v>
      </c>
      <c r="AS68" t="s">
        <v>6</v>
      </c>
      <c r="AT68">
        <v>0.74074074000000001</v>
      </c>
      <c r="AU68" t="s">
        <v>6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6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ROUND(Y68*Source!I56,7)</f>
        <v>2</v>
      </c>
      <c r="CY68">
        <f t="shared" si="31"/>
        <v>1000</v>
      </c>
      <c r="CZ68">
        <f t="shared" si="32"/>
        <v>1051.6199999999999</v>
      </c>
      <c r="DA68">
        <f t="shared" si="33"/>
        <v>9.92</v>
      </c>
      <c r="DB68">
        <f t="shared" si="20"/>
        <v>778.98</v>
      </c>
      <c r="DC68">
        <f t="shared" si="21"/>
        <v>0</v>
      </c>
      <c r="DD68" t="s">
        <v>6</v>
      </c>
      <c r="DE68" t="s">
        <v>6</v>
      </c>
      <c r="DF68">
        <f t="shared" si="34"/>
        <v>20864.14</v>
      </c>
      <c r="DG68">
        <f t="shared" si="35"/>
        <v>0</v>
      </c>
      <c r="DH68">
        <f t="shared" si="36"/>
        <v>0</v>
      </c>
      <c r="DI68">
        <f t="shared" si="30"/>
        <v>0</v>
      </c>
      <c r="DJ68">
        <f t="shared" si="37"/>
        <v>20864.14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ROW(Source!A56)</f>
        <v>56</v>
      </c>
      <c r="B69">
        <v>92788498</v>
      </c>
      <c r="C69">
        <v>92788713</v>
      </c>
      <c r="D69">
        <v>49556509</v>
      </c>
      <c r="E69">
        <v>1</v>
      </c>
      <c r="F69">
        <v>1</v>
      </c>
      <c r="G69">
        <v>1</v>
      </c>
      <c r="H69">
        <v>3</v>
      </c>
      <c r="I69" t="s">
        <v>167</v>
      </c>
      <c r="J69" t="s">
        <v>169</v>
      </c>
      <c r="K69" t="s">
        <v>168</v>
      </c>
      <c r="L69">
        <v>1371</v>
      </c>
      <c r="N69">
        <v>1013</v>
      </c>
      <c r="O69" t="s">
        <v>84</v>
      </c>
      <c r="P69" t="s">
        <v>84</v>
      </c>
      <c r="Q69">
        <v>1</v>
      </c>
      <c r="W69">
        <v>0</v>
      </c>
      <c r="X69">
        <v>659058962</v>
      </c>
      <c r="Y69">
        <f t="shared" si="19"/>
        <v>0.74074074000000001</v>
      </c>
      <c r="AA69">
        <v>1150</v>
      </c>
      <c r="AB69">
        <v>0</v>
      </c>
      <c r="AC69">
        <v>0</v>
      </c>
      <c r="AD69">
        <v>0</v>
      </c>
      <c r="AE69">
        <v>1209.3600000000001</v>
      </c>
      <c r="AF69">
        <v>0</v>
      </c>
      <c r="AG69">
        <v>0</v>
      </c>
      <c r="AH69">
        <v>0</v>
      </c>
      <c r="AI69">
        <v>9.92</v>
      </c>
      <c r="AJ69">
        <v>1</v>
      </c>
      <c r="AK69">
        <v>1</v>
      </c>
      <c r="AL69">
        <v>1</v>
      </c>
      <c r="AM69">
        <v>0</v>
      </c>
      <c r="AN69">
        <v>0</v>
      </c>
      <c r="AO69">
        <v>0</v>
      </c>
      <c r="AP69">
        <v>1</v>
      </c>
      <c r="AQ69">
        <v>0</v>
      </c>
      <c r="AR69">
        <v>0</v>
      </c>
      <c r="AS69" t="s">
        <v>6</v>
      </c>
      <c r="AT69">
        <v>0.74074074000000001</v>
      </c>
      <c r="AU69" t="s">
        <v>6</v>
      </c>
      <c r="AV69">
        <v>0</v>
      </c>
      <c r="AW69">
        <v>1</v>
      </c>
      <c r="AX69">
        <v>-1</v>
      </c>
      <c r="AY69">
        <v>0</v>
      </c>
      <c r="AZ69">
        <v>0</v>
      </c>
      <c r="BA69" t="s">
        <v>6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ROUND(Y69*Source!I56,7)</f>
        <v>2</v>
      </c>
      <c r="CY69">
        <f t="shared" si="31"/>
        <v>1150</v>
      </c>
      <c r="CZ69">
        <f t="shared" si="32"/>
        <v>1209.3600000000001</v>
      </c>
      <c r="DA69">
        <f t="shared" si="33"/>
        <v>9.92</v>
      </c>
      <c r="DB69">
        <f t="shared" si="20"/>
        <v>895.82</v>
      </c>
      <c r="DC69">
        <f t="shared" si="21"/>
        <v>0</v>
      </c>
      <c r="DD69" t="s">
        <v>6</v>
      </c>
      <c r="DE69" t="s">
        <v>6</v>
      </c>
      <c r="DF69">
        <f t="shared" si="34"/>
        <v>23993.7</v>
      </c>
      <c r="DG69">
        <f t="shared" si="35"/>
        <v>0</v>
      </c>
      <c r="DH69">
        <f t="shared" si="36"/>
        <v>0</v>
      </c>
      <c r="DI69">
        <f t="shared" si="30"/>
        <v>0</v>
      </c>
      <c r="DJ69">
        <f t="shared" si="37"/>
        <v>23993.7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ROW(Source!A56)</f>
        <v>56</v>
      </c>
      <c r="B70">
        <v>92788498</v>
      </c>
      <c r="C70">
        <v>92788713</v>
      </c>
      <c r="D70">
        <v>49556542</v>
      </c>
      <c r="E70">
        <v>1</v>
      </c>
      <c r="F70">
        <v>1</v>
      </c>
      <c r="G70">
        <v>1</v>
      </c>
      <c r="H70">
        <v>3</v>
      </c>
      <c r="I70" t="s">
        <v>177</v>
      </c>
      <c r="J70" t="s">
        <v>179</v>
      </c>
      <c r="K70" t="s">
        <v>178</v>
      </c>
      <c r="L70">
        <v>1371</v>
      </c>
      <c r="N70">
        <v>1013</v>
      </c>
      <c r="O70" t="s">
        <v>84</v>
      </c>
      <c r="P70" t="s">
        <v>84</v>
      </c>
      <c r="Q70">
        <v>1</v>
      </c>
      <c r="W70">
        <v>0</v>
      </c>
      <c r="X70">
        <v>-909403432</v>
      </c>
      <c r="Y70">
        <f t="shared" si="19"/>
        <v>3.7037037000000002</v>
      </c>
      <c r="AA70">
        <v>4500</v>
      </c>
      <c r="AB70">
        <v>0</v>
      </c>
      <c r="AC70">
        <v>0</v>
      </c>
      <c r="AD70">
        <v>0</v>
      </c>
      <c r="AE70">
        <v>4732.29</v>
      </c>
      <c r="AF70">
        <v>0</v>
      </c>
      <c r="AG70">
        <v>0</v>
      </c>
      <c r="AH70">
        <v>0</v>
      </c>
      <c r="AI70">
        <v>9.92</v>
      </c>
      <c r="AJ70">
        <v>1</v>
      </c>
      <c r="AK70">
        <v>1</v>
      </c>
      <c r="AL70">
        <v>1</v>
      </c>
      <c r="AM70">
        <v>0</v>
      </c>
      <c r="AN70">
        <v>0</v>
      </c>
      <c r="AO70">
        <v>0</v>
      </c>
      <c r="AP70">
        <v>1</v>
      </c>
      <c r="AQ70">
        <v>0</v>
      </c>
      <c r="AR70">
        <v>0</v>
      </c>
      <c r="AS70" t="s">
        <v>6</v>
      </c>
      <c r="AT70">
        <v>3.7037037000000002</v>
      </c>
      <c r="AU70" t="s">
        <v>6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6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ROUND(Y70*Source!I56,7)</f>
        <v>10</v>
      </c>
      <c r="CY70">
        <f t="shared" si="31"/>
        <v>4500</v>
      </c>
      <c r="CZ70">
        <f t="shared" si="32"/>
        <v>4732.29</v>
      </c>
      <c r="DA70">
        <f t="shared" si="33"/>
        <v>9.92</v>
      </c>
      <c r="DB70">
        <f t="shared" si="20"/>
        <v>17527</v>
      </c>
      <c r="DC70">
        <f t="shared" si="21"/>
        <v>0</v>
      </c>
      <c r="DD70" t="s">
        <v>6</v>
      </c>
      <c r="DE70" t="s">
        <v>6</v>
      </c>
      <c r="DF70">
        <f t="shared" si="34"/>
        <v>469443.2</v>
      </c>
      <c r="DG70">
        <f t="shared" si="35"/>
        <v>0</v>
      </c>
      <c r="DH70">
        <f t="shared" si="36"/>
        <v>0</v>
      </c>
      <c r="DI70">
        <f t="shared" si="30"/>
        <v>0</v>
      </c>
      <c r="DJ70">
        <f t="shared" si="37"/>
        <v>469443.2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ROW(Source!A56)</f>
        <v>56</v>
      </c>
      <c r="B71">
        <v>92788498</v>
      </c>
      <c r="C71">
        <v>92788713</v>
      </c>
      <c r="D71">
        <v>49556550</v>
      </c>
      <c r="E71">
        <v>1</v>
      </c>
      <c r="F71">
        <v>1</v>
      </c>
      <c r="G71">
        <v>1</v>
      </c>
      <c r="H71">
        <v>3</v>
      </c>
      <c r="I71" t="s">
        <v>195</v>
      </c>
      <c r="J71" t="s">
        <v>197</v>
      </c>
      <c r="K71" t="s">
        <v>196</v>
      </c>
      <c r="L71">
        <v>1371</v>
      </c>
      <c r="N71">
        <v>1013</v>
      </c>
      <c r="O71" t="s">
        <v>84</v>
      </c>
      <c r="P71" t="s">
        <v>84</v>
      </c>
      <c r="Q71">
        <v>1</v>
      </c>
      <c r="W71">
        <v>0</v>
      </c>
      <c r="X71">
        <v>-129088654</v>
      </c>
      <c r="Y71">
        <f t="shared" si="19"/>
        <v>1.1111111</v>
      </c>
      <c r="AA71">
        <v>4500</v>
      </c>
      <c r="AB71">
        <v>0</v>
      </c>
      <c r="AC71">
        <v>0</v>
      </c>
      <c r="AD71">
        <v>0</v>
      </c>
      <c r="AE71">
        <v>4732.29</v>
      </c>
      <c r="AF71">
        <v>0</v>
      </c>
      <c r="AG71">
        <v>0</v>
      </c>
      <c r="AH71">
        <v>0</v>
      </c>
      <c r="AI71">
        <v>9.92</v>
      </c>
      <c r="AJ71">
        <v>1</v>
      </c>
      <c r="AK71">
        <v>1</v>
      </c>
      <c r="AL71">
        <v>1</v>
      </c>
      <c r="AM71">
        <v>0</v>
      </c>
      <c r="AN71">
        <v>0</v>
      </c>
      <c r="AO71">
        <v>0</v>
      </c>
      <c r="AP71">
        <v>1</v>
      </c>
      <c r="AQ71">
        <v>0</v>
      </c>
      <c r="AR71">
        <v>0</v>
      </c>
      <c r="AS71" t="s">
        <v>6</v>
      </c>
      <c r="AT71">
        <v>1.1111111</v>
      </c>
      <c r="AU71" t="s">
        <v>6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6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ROUND(Y71*Source!I56,7)</f>
        <v>3</v>
      </c>
      <c r="CY71">
        <f t="shared" si="31"/>
        <v>4500</v>
      </c>
      <c r="CZ71">
        <f t="shared" si="32"/>
        <v>4732.29</v>
      </c>
      <c r="DA71">
        <f t="shared" si="33"/>
        <v>9.92</v>
      </c>
      <c r="DB71">
        <f t="shared" si="20"/>
        <v>5258.1</v>
      </c>
      <c r="DC71">
        <f t="shared" si="21"/>
        <v>0</v>
      </c>
      <c r="DD71" t="s">
        <v>6</v>
      </c>
      <c r="DE71" t="s">
        <v>6</v>
      </c>
      <c r="DF71">
        <f t="shared" si="34"/>
        <v>140832.95999999999</v>
      </c>
      <c r="DG71">
        <f t="shared" si="35"/>
        <v>0</v>
      </c>
      <c r="DH71">
        <f t="shared" si="36"/>
        <v>0</v>
      </c>
      <c r="DI71">
        <f t="shared" si="30"/>
        <v>0</v>
      </c>
      <c r="DJ71">
        <f t="shared" si="37"/>
        <v>140832.95999999999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ROW(Source!A56)</f>
        <v>56</v>
      </c>
      <c r="B72">
        <v>92788498</v>
      </c>
      <c r="C72">
        <v>92788713</v>
      </c>
      <c r="D72">
        <v>49556551</v>
      </c>
      <c r="E72">
        <v>1</v>
      </c>
      <c r="F72">
        <v>1</v>
      </c>
      <c r="G72">
        <v>1</v>
      </c>
      <c r="H72">
        <v>3</v>
      </c>
      <c r="I72" t="s">
        <v>190</v>
      </c>
      <c r="J72" t="s">
        <v>192</v>
      </c>
      <c r="K72" t="s">
        <v>191</v>
      </c>
      <c r="L72">
        <v>1371</v>
      </c>
      <c r="N72">
        <v>1013</v>
      </c>
      <c r="O72" t="s">
        <v>84</v>
      </c>
      <c r="P72" t="s">
        <v>84</v>
      </c>
      <c r="Q72">
        <v>1</v>
      </c>
      <c r="W72">
        <v>0</v>
      </c>
      <c r="X72">
        <v>-1314441294</v>
      </c>
      <c r="Y72">
        <f t="shared" si="19"/>
        <v>0.37037037</v>
      </c>
      <c r="AA72">
        <v>7000</v>
      </c>
      <c r="AB72">
        <v>0</v>
      </c>
      <c r="AC72">
        <v>0</v>
      </c>
      <c r="AD72">
        <v>0</v>
      </c>
      <c r="AE72">
        <v>7361.34</v>
      </c>
      <c r="AF72">
        <v>0</v>
      </c>
      <c r="AG72">
        <v>0</v>
      </c>
      <c r="AH72">
        <v>0</v>
      </c>
      <c r="AI72">
        <v>9.92</v>
      </c>
      <c r="AJ72">
        <v>1</v>
      </c>
      <c r="AK72">
        <v>1</v>
      </c>
      <c r="AL72">
        <v>1</v>
      </c>
      <c r="AM72">
        <v>0</v>
      </c>
      <c r="AN72">
        <v>0</v>
      </c>
      <c r="AO72">
        <v>0</v>
      </c>
      <c r="AP72">
        <v>1</v>
      </c>
      <c r="AQ72">
        <v>0</v>
      </c>
      <c r="AR72">
        <v>0</v>
      </c>
      <c r="AS72" t="s">
        <v>6</v>
      </c>
      <c r="AT72">
        <v>0.37037037</v>
      </c>
      <c r="AU72" t="s">
        <v>6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6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ROUND(Y72*Source!I56,7)</f>
        <v>1</v>
      </c>
      <c r="CY72">
        <f t="shared" si="31"/>
        <v>7000</v>
      </c>
      <c r="CZ72">
        <f t="shared" si="32"/>
        <v>7361.34</v>
      </c>
      <c r="DA72">
        <f t="shared" si="33"/>
        <v>9.92</v>
      </c>
      <c r="DB72">
        <f t="shared" si="20"/>
        <v>2726.42</v>
      </c>
      <c r="DC72">
        <f t="shared" si="21"/>
        <v>0</v>
      </c>
      <c r="DD72" t="s">
        <v>6</v>
      </c>
      <c r="DE72" t="s">
        <v>6</v>
      </c>
      <c r="DF72">
        <f t="shared" si="34"/>
        <v>73024.490000000005</v>
      </c>
      <c r="DG72">
        <f t="shared" si="35"/>
        <v>0</v>
      </c>
      <c r="DH72">
        <f t="shared" si="36"/>
        <v>0</v>
      </c>
      <c r="DI72">
        <f t="shared" si="30"/>
        <v>0</v>
      </c>
      <c r="DJ72">
        <f t="shared" si="37"/>
        <v>73024.490000000005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ROW(Source!A56)</f>
        <v>56</v>
      </c>
      <c r="B73">
        <v>92788498</v>
      </c>
      <c r="C73">
        <v>92788713</v>
      </c>
      <c r="D73">
        <v>49556562</v>
      </c>
      <c r="E73">
        <v>1</v>
      </c>
      <c r="F73">
        <v>1</v>
      </c>
      <c r="G73">
        <v>1</v>
      </c>
      <c r="H73">
        <v>3</v>
      </c>
      <c r="I73" t="s">
        <v>172</v>
      </c>
      <c r="J73" t="s">
        <v>174</v>
      </c>
      <c r="K73" t="s">
        <v>173</v>
      </c>
      <c r="L73">
        <v>1371</v>
      </c>
      <c r="N73">
        <v>1013</v>
      </c>
      <c r="O73" t="s">
        <v>84</v>
      </c>
      <c r="P73" t="s">
        <v>84</v>
      </c>
      <c r="Q73">
        <v>1</v>
      </c>
      <c r="W73">
        <v>0</v>
      </c>
      <c r="X73">
        <v>90349952</v>
      </c>
      <c r="Y73">
        <f t="shared" si="19"/>
        <v>1.1111111</v>
      </c>
      <c r="AA73">
        <v>2000</v>
      </c>
      <c r="AB73">
        <v>0</v>
      </c>
      <c r="AC73">
        <v>0</v>
      </c>
      <c r="AD73">
        <v>0</v>
      </c>
      <c r="AE73">
        <v>2103.2399999999998</v>
      </c>
      <c r="AF73">
        <v>0</v>
      </c>
      <c r="AG73">
        <v>0</v>
      </c>
      <c r="AH73">
        <v>0</v>
      </c>
      <c r="AI73">
        <v>9.92</v>
      </c>
      <c r="AJ73">
        <v>1</v>
      </c>
      <c r="AK73">
        <v>1</v>
      </c>
      <c r="AL73">
        <v>1</v>
      </c>
      <c r="AM73">
        <v>0</v>
      </c>
      <c r="AN73">
        <v>0</v>
      </c>
      <c r="AO73">
        <v>0</v>
      </c>
      <c r="AP73">
        <v>1</v>
      </c>
      <c r="AQ73">
        <v>0</v>
      </c>
      <c r="AR73">
        <v>0</v>
      </c>
      <c r="AS73" t="s">
        <v>6</v>
      </c>
      <c r="AT73">
        <v>1.1111111</v>
      </c>
      <c r="AU73" t="s">
        <v>6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6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ROUND(Y73*Source!I56,7)</f>
        <v>3</v>
      </c>
      <c r="CY73">
        <f t="shared" si="31"/>
        <v>2000</v>
      </c>
      <c r="CZ73">
        <f t="shared" si="32"/>
        <v>2103.2399999999998</v>
      </c>
      <c r="DA73">
        <f t="shared" si="33"/>
        <v>9.92</v>
      </c>
      <c r="DB73">
        <f t="shared" si="20"/>
        <v>2336.9299999999998</v>
      </c>
      <c r="DC73">
        <f t="shared" si="21"/>
        <v>0</v>
      </c>
      <c r="DD73" t="s">
        <v>6</v>
      </c>
      <c r="DE73" t="s">
        <v>6</v>
      </c>
      <c r="DF73">
        <f t="shared" si="34"/>
        <v>62592.42</v>
      </c>
      <c r="DG73">
        <f t="shared" si="35"/>
        <v>0</v>
      </c>
      <c r="DH73">
        <f t="shared" si="36"/>
        <v>0</v>
      </c>
      <c r="DI73">
        <f t="shared" si="30"/>
        <v>0</v>
      </c>
      <c r="DJ73">
        <f t="shared" si="37"/>
        <v>62592.42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ROW(Source!A65)</f>
        <v>65</v>
      </c>
      <c r="B74">
        <v>92788498</v>
      </c>
      <c r="C74">
        <v>92788739</v>
      </c>
      <c r="D74">
        <v>49510775</v>
      </c>
      <c r="E74">
        <v>70</v>
      </c>
      <c r="F74">
        <v>1</v>
      </c>
      <c r="G74">
        <v>1</v>
      </c>
      <c r="H74">
        <v>1</v>
      </c>
      <c r="I74" t="s">
        <v>398</v>
      </c>
      <c r="J74" t="s">
        <v>6</v>
      </c>
      <c r="K74" t="s">
        <v>399</v>
      </c>
      <c r="L74">
        <v>1191</v>
      </c>
      <c r="N74">
        <v>1013</v>
      </c>
      <c r="O74" t="s">
        <v>353</v>
      </c>
      <c r="P74" t="s">
        <v>353</v>
      </c>
      <c r="Q74">
        <v>1</v>
      </c>
      <c r="W74">
        <v>0</v>
      </c>
      <c r="X74">
        <v>1318719038</v>
      </c>
      <c r="Y74">
        <f t="shared" si="19"/>
        <v>17</v>
      </c>
      <c r="AA74">
        <v>0</v>
      </c>
      <c r="AB74">
        <v>0</v>
      </c>
      <c r="AC74">
        <v>0</v>
      </c>
      <c r="AD74">
        <v>464.2</v>
      </c>
      <c r="AE74">
        <v>0</v>
      </c>
      <c r="AF74">
        <v>0</v>
      </c>
      <c r="AG74">
        <v>0</v>
      </c>
      <c r="AH74">
        <v>10.35</v>
      </c>
      <c r="AI74">
        <v>1</v>
      </c>
      <c r="AJ74">
        <v>1</v>
      </c>
      <c r="AK74">
        <v>1</v>
      </c>
      <c r="AL74">
        <v>44.85</v>
      </c>
      <c r="AM74">
        <v>4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6</v>
      </c>
      <c r="AT74">
        <v>17</v>
      </c>
      <c r="AU74" t="s">
        <v>6</v>
      </c>
      <c r="AV74">
        <v>1</v>
      </c>
      <c r="AW74">
        <v>2</v>
      </c>
      <c r="AX74">
        <v>92788746</v>
      </c>
      <c r="AY74">
        <v>1</v>
      </c>
      <c r="AZ74">
        <v>0</v>
      </c>
      <c r="BA74">
        <v>64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U74">
        <f>ROUND(AT74*Source!I65*AH74*AL74,2)</f>
        <v>78.91</v>
      </c>
      <c r="CV74">
        <f>ROUND(Y74*Source!I65,7)</f>
        <v>0.17</v>
      </c>
      <c r="CW74">
        <v>0</v>
      </c>
      <c r="CX74">
        <f>ROUND(Y74*Source!I65,7)</f>
        <v>0.17</v>
      </c>
      <c r="CY74">
        <f>AD74</f>
        <v>464.2</v>
      </c>
      <c r="CZ74">
        <f>AH74</f>
        <v>10.35</v>
      </c>
      <c r="DA74">
        <f>AL74</f>
        <v>44.85</v>
      </c>
      <c r="DB74">
        <f t="shared" si="20"/>
        <v>175.95</v>
      </c>
      <c r="DC74">
        <f t="shared" si="21"/>
        <v>0</v>
      </c>
      <c r="DD74" t="s">
        <v>6</v>
      </c>
      <c r="DE74" t="s">
        <v>6</v>
      </c>
      <c r="DF74">
        <f>ROUND(ROUND(AE74,2)*CX74,2)</f>
        <v>0</v>
      </c>
      <c r="DG74">
        <f t="shared" si="35"/>
        <v>0</v>
      </c>
      <c r="DH74">
        <f t="shared" si="36"/>
        <v>0</v>
      </c>
      <c r="DI74">
        <f>ROUND(ROUND(AH74*AL74,2)*CX74,2)</f>
        <v>78.91</v>
      </c>
      <c r="DJ74">
        <f>DI74</f>
        <v>78.91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ROW(Source!A65)</f>
        <v>65</v>
      </c>
      <c r="B75">
        <v>92788498</v>
      </c>
      <c r="C75">
        <v>92788739</v>
      </c>
      <c r="D75">
        <v>49510905</v>
      </c>
      <c r="E75">
        <v>70</v>
      </c>
      <c r="F75">
        <v>1</v>
      </c>
      <c r="G75">
        <v>1</v>
      </c>
      <c r="H75">
        <v>1</v>
      </c>
      <c r="I75" t="s">
        <v>354</v>
      </c>
      <c r="J75" t="s">
        <v>6</v>
      </c>
      <c r="K75" t="s">
        <v>355</v>
      </c>
      <c r="L75">
        <v>1191</v>
      </c>
      <c r="N75">
        <v>1013</v>
      </c>
      <c r="O75" t="s">
        <v>353</v>
      </c>
      <c r="P75" t="s">
        <v>353</v>
      </c>
      <c r="Q75">
        <v>1</v>
      </c>
      <c r="W75">
        <v>0</v>
      </c>
      <c r="X75">
        <v>-1417349443</v>
      </c>
      <c r="Y75">
        <f t="shared" si="19"/>
        <v>0.1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44.85</v>
      </c>
      <c r="AL75">
        <v>1</v>
      </c>
      <c r="AM75">
        <v>4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6</v>
      </c>
      <c r="AT75">
        <v>0.1</v>
      </c>
      <c r="AU75" t="s">
        <v>6</v>
      </c>
      <c r="AV75">
        <v>2</v>
      </c>
      <c r="AW75">
        <v>2</v>
      </c>
      <c r="AX75">
        <v>92788747</v>
      </c>
      <c r="AY75">
        <v>1</v>
      </c>
      <c r="AZ75">
        <v>0</v>
      </c>
      <c r="BA75">
        <v>65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ROUND(Y75*Source!I65,7)</f>
        <v>1E-3</v>
      </c>
      <c r="CY75">
        <f>AD75</f>
        <v>0</v>
      </c>
      <c r="CZ75">
        <f>AH75</f>
        <v>0</v>
      </c>
      <c r="DA75">
        <f>AL75</f>
        <v>1</v>
      </c>
      <c r="DB75">
        <f t="shared" si="20"/>
        <v>0</v>
      </c>
      <c r="DC75">
        <f t="shared" si="21"/>
        <v>0</v>
      </c>
      <c r="DD75" t="s">
        <v>6</v>
      </c>
      <c r="DE75" t="s">
        <v>6</v>
      </c>
      <c r="DF75">
        <f>ROUND(ROUND(AE75,2)*CX75,2)</f>
        <v>0</v>
      </c>
      <c r="DG75">
        <f t="shared" si="35"/>
        <v>0</v>
      </c>
      <c r="DH75">
        <f>ROUND(ROUND(AG75*AK75,2)*CX75,2)</f>
        <v>0</v>
      </c>
      <c r="DI75">
        <f>ROUND(ROUND(AH75,2)*CX75,2)</f>
        <v>0</v>
      </c>
      <c r="DJ75">
        <f>DI75</f>
        <v>0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ROW(Source!A65)</f>
        <v>65</v>
      </c>
      <c r="B76">
        <v>92788498</v>
      </c>
      <c r="C76">
        <v>92788739</v>
      </c>
      <c r="D76">
        <v>49673450</v>
      </c>
      <c r="E76">
        <v>1</v>
      </c>
      <c r="F76">
        <v>1</v>
      </c>
      <c r="G76">
        <v>1</v>
      </c>
      <c r="H76">
        <v>2</v>
      </c>
      <c r="I76" t="s">
        <v>356</v>
      </c>
      <c r="J76" t="s">
        <v>357</v>
      </c>
      <c r="K76" t="s">
        <v>358</v>
      </c>
      <c r="L76">
        <v>1367</v>
      </c>
      <c r="N76">
        <v>1011</v>
      </c>
      <c r="O76" t="s">
        <v>359</v>
      </c>
      <c r="P76" t="s">
        <v>359</v>
      </c>
      <c r="Q76">
        <v>1</v>
      </c>
      <c r="W76">
        <v>0</v>
      </c>
      <c r="X76">
        <v>-859805338</v>
      </c>
      <c r="Y76">
        <f t="shared" si="19"/>
        <v>0.1</v>
      </c>
      <c r="AA76">
        <v>0</v>
      </c>
      <c r="AB76">
        <v>1729.2</v>
      </c>
      <c r="AC76">
        <v>520.26</v>
      </c>
      <c r="AD76">
        <v>0</v>
      </c>
      <c r="AE76">
        <v>0</v>
      </c>
      <c r="AF76">
        <v>110</v>
      </c>
      <c r="AG76">
        <v>11.6</v>
      </c>
      <c r="AH76">
        <v>0</v>
      </c>
      <c r="AI76">
        <v>1</v>
      </c>
      <c r="AJ76">
        <v>15.72</v>
      </c>
      <c r="AK76">
        <v>44.85</v>
      </c>
      <c r="AL76">
        <v>1</v>
      </c>
      <c r="AM76">
        <v>4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6</v>
      </c>
      <c r="AT76">
        <v>0.1</v>
      </c>
      <c r="AU76" t="s">
        <v>6</v>
      </c>
      <c r="AV76">
        <v>0</v>
      </c>
      <c r="AW76">
        <v>2</v>
      </c>
      <c r="AX76">
        <v>92788748</v>
      </c>
      <c r="AY76">
        <v>1</v>
      </c>
      <c r="AZ76">
        <v>0</v>
      </c>
      <c r="BA76">
        <v>66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ROUND(Y76*Source!I65*DO76,7)</f>
        <v>0</v>
      </c>
      <c r="CX76">
        <f>ROUND(Y76*Source!I65,7)</f>
        <v>1E-3</v>
      </c>
      <c r="CY76">
        <f>AB76</f>
        <v>1729.2</v>
      </c>
      <c r="CZ76">
        <f>AF76</f>
        <v>110</v>
      </c>
      <c r="DA76">
        <f>AJ76</f>
        <v>15.72</v>
      </c>
      <c r="DB76">
        <f t="shared" si="20"/>
        <v>11</v>
      </c>
      <c r="DC76">
        <f t="shared" si="21"/>
        <v>1.1599999999999999</v>
      </c>
      <c r="DD76" t="s">
        <v>6</v>
      </c>
      <c r="DE76" t="s">
        <v>6</v>
      </c>
      <c r="DF76">
        <f>ROUND(ROUND(AE76,2)*CX76,2)</f>
        <v>0</v>
      </c>
      <c r="DG76">
        <f>ROUND(ROUND(AF76*AJ76,2)*CX76,2)</f>
        <v>1.73</v>
      </c>
      <c r="DH76">
        <f>ROUND(ROUND(AG76*AK76,2)*CX76,2)</f>
        <v>0.52</v>
      </c>
      <c r="DI76">
        <f>ROUND(ROUND(AH76,2)*CX76,2)</f>
        <v>0</v>
      </c>
      <c r="DJ76">
        <f>DG76</f>
        <v>1.73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ROW(Source!A65)</f>
        <v>65</v>
      </c>
      <c r="B77">
        <v>92788498</v>
      </c>
      <c r="C77">
        <v>92788739</v>
      </c>
      <c r="D77">
        <v>49523203</v>
      </c>
      <c r="E77">
        <v>1</v>
      </c>
      <c r="F77">
        <v>1</v>
      </c>
      <c r="G77">
        <v>1</v>
      </c>
      <c r="H77">
        <v>3</v>
      </c>
      <c r="I77" t="s">
        <v>360</v>
      </c>
      <c r="J77" t="s">
        <v>361</v>
      </c>
      <c r="K77" t="s">
        <v>362</v>
      </c>
      <c r="L77">
        <v>1339</v>
      </c>
      <c r="N77">
        <v>1007</v>
      </c>
      <c r="O77" t="s">
        <v>50</v>
      </c>
      <c r="P77" t="s">
        <v>50</v>
      </c>
      <c r="Q77">
        <v>1</v>
      </c>
      <c r="W77">
        <v>0</v>
      </c>
      <c r="X77">
        <v>-143474561</v>
      </c>
      <c r="Y77">
        <f t="shared" si="19"/>
        <v>0.25</v>
      </c>
      <c r="AA77">
        <v>24.2</v>
      </c>
      <c r="AB77">
        <v>0</v>
      </c>
      <c r="AC77">
        <v>0</v>
      </c>
      <c r="AD77">
        <v>0</v>
      </c>
      <c r="AE77">
        <v>2.44</v>
      </c>
      <c r="AF77">
        <v>0</v>
      </c>
      <c r="AG77">
        <v>0</v>
      </c>
      <c r="AH77">
        <v>0</v>
      </c>
      <c r="AI77">
        <v>9.92</v>
      </c>
      <c r="AJ77">
        <v>1</v>
      </c>
      <c r="AK77">
        <v>1</v>
      </c>
      <c r="AL77">
        <v>1</v>
      </c>
      <c r="AM77">
        <v>4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6</v>
      </c>
      <c r="AT77">
        <v>0.25</v>
      </c>
      <c r="AU77" t="s">
        <v>6</v>
      </c>
      <c r="AV77">
        <v>0</v>
      </c>
      <c r="AW77">
        <v>2</v>
      </c>
      <c r="AX77">
        <v>92788749</v>
      </c>
      <c r="AY77">
        <v>1</v>
      </c>
      <c r="AZ77">
        <v>0</v>
      </c>
      <c r="BA77">
        <v>67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ROUND(Y77*Source!I65,7)</f>
        <v>2.5000000000000001E-3</v>
      </c>
      <c r="CY77">
        <f>AA77</f>
        <v>24.2</v>
      </c>
      <c r="CZ77">
        <f>AE77</f>
        <v>2.44</v>
      </c>
      <c r="DA77">
        <f>AI77</f>
        <v>9.92</v>
      </c>
      <c r="DB77">
        <f t="shared" si="20"/>
        <v>0.61</v>
      </c>
      <c r="DC77">
        <f t="shared" si="21"/>
        <v>0</v>
      </c>
      <c r="DD77" t="s">
        <v>6</v>
      </c>
      <c r="DE77" t="s">
        <v>6</v>
      </c>
      <c r="DF77">
        <f>ROUND(ROUND(AE77*AI77,2)*CX77,2)</f>
        <v>0.06</v>
      </c>
      <c r="DG77">
        <f t="shared" ref="DG77:DG82" si="38">ROUND(ROUND(AF77,2)*CX77,2)</f>
        <v>0</v>
      </c>
      <c r="DH77">
        <f t="shared" ref="DH77:DH82" si="39">ROUND(ROUND(AG77,2)*CX77,2)</f>
        <v>0</v>
      </c>
      <c r="DI77">
        <f>ROUND(ROUND(AH77,2)*CX77,2)</f>
        <v>0</v>
      </c>
      <c r="DJ77">
        <f>DF77</f>
        <v>0.06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ROW(Source!A65)</f>
        <v>65</v>
      </c>
      <c r="B78">
        <v>92788498</v>
      </c>
      <c r="C78">
        <v>92788739</v>
      </c>
      <c r="D78">
        <v>49556534</v>
      </c>
      <c r="E78">
        <v>1</v>
      </c>
      <c r="F78">
        <v>1</v>
      </c>
      <c r="G78">
        <v>1</v>
      </c>
      <c r="H78">
        <v>3</v>
      </c>
      <c r="I78" t="s">
        <v>209</v>
      </c>
      <c r="J78" t="s">
        <v>211</v>
      </c>
      <c r="K78" t="s">
        <v>210</v>
      </c>
      <c r="L78">
        <v>1371</v>
      </c>
      <c r="N78">
        <v>1013</v>
      </c>
      <c r="O78" t="s">
        <v>84</v>
      </c>
      <c r="P78" t="s">
        <v>84</v>
      </c>
      <c r="Q78">
        <v>1</v>
      </c>
      <c r="W78">
        <v>0</v>
      </c>
      <c r="X78">
        <v>-1952440650</v>
      </c>
      <c r="Y78">
        <f t="shared" si="19"/>
        <v>400</v>
      </c>
      <c r="AA78">
        <v>180</v>
      </c>
      <c r="AB78">
        <v>0</v>
      </c>
      <c r="AC78">
        <v>0</v>
      </c>
      <c r="AD78">
        <v>0</v>
      </c>
      <c r="AE78">
        <v>189.29000000000002</v>
      </c>
      <c r="AF78">
        <v>0</v>
      </c>
      <c r="AG78">
        <v>0</v>
      </c>
      <c r="AH78">
        <v>0</v>
      </c>
      <c r="AI78">
        <v>9.92</v>
      </c>
      <c r="AJ78">
        <v>1</v>
      </c>
      <c r="AK78">
        <v>1</v>
      </c>
      <c r="AL78">
        <v>1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 t="s">
        <v>6</v>
      </c>
      <c r="AT78">
        <v>400</v>
      </c>
      <c r="AU78" t="s">
        <v>6</v>
      </c>
      <c r="AV78">
        <v>0</v>
      </c>
      <c r="AW78">
        <v>1</v>
      </c>
      <c r="AX78">
        <v>-1</v>
      </c>
      <c r="AY78">
        <v>0</v>
      </c>
      <c r="AZ78">
        <v>0</v>
      </c>
      <c r="BA78" t="s">
        <v>6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ROUND(Y78*Source!I65,7)</f>
        <v>4</v>
      </c>
      <c r="CY78">
        <f>AA78</f>
        <v>180</v>
      </c>
      <c r="CZ78">
        <f>AE78</f>
        <v>189.29000000000002</v>
      </c>
      <c r="DA78">
        <f>AI78</f>
        <v>9.92</v>
      </c>
      <c r="DB78">
        <f t="shared" si="20"/>
        <v>75716</v>
      </c>
      <c r="DC78">
        <f t="shared" si="21"/>
        <v>0</v>
      </c>
      <c r="DD78" t="s">
        <v>6</v>
      </c>
      <c r="DE78" t="s">
        <v>6</v>
      </c>
      <c r="DF78">
        <f>ROUND(ROUND(AE78*AI78,2)*CX78,2)</f>
        <v>7511.04</v>
      </c>
      <c r="DG78">
        <f t="shared" si="38"/>
        <v>0</v>
      </c>
      <c r="DH78">
        <f t="shared" si="39"/>
        <v>0</v>
      </c>
      <c r="DI78">
        <f>ROUND(ROUND(AH78,2)*CX78,2)</f>
        <v>0</v>
      </c>
      <c r="DJ78">
        <f>DF78</f>
        <v>7511.04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ROW(Source!A65)</f>
        <v>65</v>
      </c>
      <c r="B79">
        <v>92788498</v>
      </c>
      <c r="C79">
        <v>92788739</v>
      </c>
      <c r="D79">
        <v>49556594</v>
      </c>
      <c r="E79">
        <v>1</v>
      </c>
      <c r="F79">
        <v>1</v>
      </c>
      <c r="G79">
        <v>1</v>
      </c>
      <c r="H79">
        <v>3</v>
      </c>
      <c r="I79" t="s">
        <v>204</v>
      </c>
      <c r="J79" t="s">
        <v>206</v>
      </c>
      <c r="K79" t="s">
        <v>205</v>
      </c>
      <c r="L79">
        <v>1371</v>
      </c>
      <c r="N79">
        <v>1013</v>
      </c>
      <c r="O79" t="s">
        <v>84</v>
      </c>
      <c r="P79" t="s">
        <v>84</v>
      </c>
      <c r="Q79">
        <v>1</v>
      </c>
      <c r="W79">
        <v>0</v>
      </c>
      <c r="X79">
        <v>-1117884884</v>
      </c>
      <c r="Y79">
        <f t="shared" si="19"/>
        <v>600</v>
      </c>
      <c r="AA79">
        <v>500</v>
      </c>
      <c r="AB79">
        <v>0</v>
      </c>
      <c r="AC79">
        <v>0</v>
      </c>
      <c r="AD79">
        <v>0</v>
      </c>
      <c r="AE79">
        <v>525.80999999999995</v>
      </c>
      <c r="AF79">
        <v>0</v>
      </c>
      <c r="AG79">
        <v>0</v>
      </c>
      <c r="AH79">
        <v>0</v>
      </c>
      <c r="AI79">
        <v>9.92</v>
      </c>
      <c r="AJ79">
        <v>1</v>
      </c>
      <c r="AK79">
        <v>1</v>
      </c>
      <c r="AL79">
        <v>1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 t="s">
        <v>6</v>
      </c>
      <c r="AT79">
        <v>600</v>
      </c>
      <c r="AU79" t="s">
        <v>6</v>
      </c>
      <c r="AV79">
        <v>0</v>
      </c>
      <c r="AW79">
        <v>1</v>
      </c>
      <c r="AX79">
        <v>-1</v>
      </c>
      <c r="AY79">
        <v>0</v>
      </c>
      <c r="AZ79">
        <v>0</v>
      </c>
      <c r="BA79" t="s">
        <v>6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ROUND(Y79*Source!I65,7)</f>
        <v>6</v>
      </c>
      <c r="CY79">
        <f>AA79</f>
        <v>500</v>
      </c>
      <c r="CZ79">
        <f>AE79</f>
        <v>525.80999999999995</v>
      </c>
      <c r="DA79">
        <f>AI79</f>
        <v>9.92</v>
      </c>
      <c r="DB79">
        <f t="shared" si="20"/>
        <v>315486</v>
      </c>
      <c r="DC79">
        <f t="shared" si="21"/>
        <v>0</v>
      </c>
      <c r="DD79" t="s">
        <v>6</v>
      </c>
      <c r="DE79" t="s">
        <v>6</v>
      </c>
      <c r="DF79">
        <f>ROUND(ROUND(AE79*AI79,2)*CX79,2)</f>
        <v>31296.240000000002</v>
      </c>
      <c r="DG79">
        <f t="shared" si="38"/>
        <v>0</v>
      </c>
      <c r="DH79">
        <f t="shared" si="39"/>
        <v>0</v>
      </c>
      <c r="DI79">
        <f>ROUND(ROUND(AH79,2)*CX79,2)</f>
        <v>0</v>
      </c>
      <c r="DJ79">
        <f>DF79</f>
        <v>31296.240000000002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ROW(Source!A68)</f>
        <v>68</v>
      </c>
      <c r="B80">
        <v>92788498</v>
      </c>
      <c r="C80">
        <v>92788753</v>
      </c>
      <c r="D80">
        <v>49510681</v>
      </c>
      <c r="E80">
        <v>70</v>
      </c>
      <c r="F80">
        <v>1</v>
      </c>
      <c r="G80">
        <v>1</v>
      </c>
      <c r="H80">
        <v>1</v>
      </c>
      <c r="I80" t="s">
        <v>376</v>
      </c>
      <c r="J80" t="s">
        <v>6</v>
      </c>
      <c r="K80" t="s">
        <v>377</v>
      </c>
      <c r="L80">
        <v>1191</v>
      </c>
      <c r="N80">
        <v>1013</v>
      </c>
      <c r="O80" t="s">
        <v>353</v>
      </c>
      <c r="P80" t="s">
        <v>353</v>
      </c>
      <c r="Q80">
        <v>1</v>
      </c>
      <c r="W80">
        <v>0</v>
      </c>
      <c r="X80">
        <v>2031828327</v>
      </c>
      <c r="Y80">
        <f t="shared" si="19"/>
        <v>9.81</v>
      </c>
      <c r="AA80">
        <v>0</v>
      </c>
      <c r="AB80">
        <v>0</v>
      </c>
      <c r="AC80">
        <v>0</v>
      </c>
      <c r="AD80">
        <v>349.83</v>
      </c>
      <c r="AE80">
        <v>0</v>
      </c>
      <c r="AF80">
        <v>0</v>
      </c>
      <c r="AG80">
        <v>0</v>
      </c>
      <c r="AH80">
        <v>7.8</v>
      </c>
      <c r="AI80">
        <v>1</v>
      </c>
      <c r="AJ80">
        <v>1</v>
      </c>
      <c r="AK80">
        <v>1</v>
      </c>
      <c r="AL80">
        <v>44.85</v>
      </c>
      <c r="AM80">
        <v>4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6</v>
      </c>
      <c r="AT80">
        <v>9.81</v>
      </c>
      <c r="AU80" t="s">
        <v>6</v>
      </c>
      <c r="AV80">
        <v>1</v>
      </c>
      <c r="AW80">
        <v>2</v>
      </c>
      <c r="AX80">
        <v>92788757</v>
      </c>
      <c r="AY80">
        <v>1</v>
      </c>
      <c r="AZ80">
        <v>0</v>
      </c>
      <c r="BA80">
        <v>69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U80">
        <f>ROUND(AT80*Source!I68*AH80*AL80,2)</f>
        <v>171.59</v>
      </c>
      <c r="CV80">
        <f>ROUND(Y80*Source!I68,7)</f>
        <v>0.49049999999999999</v>
      </c>
      <c r="CW80">
        <v>0</v>
      </c>
      <c r="CX80">
        <f>ROUND(Y80*Source!I68,7)</f>
        <v>0.49049999999999999</v>
      </c>
      <c r="CY80">
        <f>AD80</f>
        <v>349.83</v>
      </c>
      <c r="CZ80">
        <f>AH80</f>
        <v>7.8</v>
      </c>
      <c r="DA80">
        <f>AL80</f>
        <v>44.85</v>
      </c>
      <c r="DB80">
        <f t="shared" si="20"/>
        <v>76.52</v>
      </c>
      <c r="DC80">
        <f t="shared" si="21"/>
        <v>0</v>
      </c>
      <c r="DD80" t="s">
        <v>6</v>
      </c>
      <c r="DE80" t="s">
        <v>6</v>
      </c>
      <c r="DF80">
        <f>ROUND(ROUND(AE80,2)*CX80,2)</f>
        <v>0</v>
      </c>
      <c r="DG80">
        <f t="shared" si="38"/>
        <v>0</v>
      </c>
      <c r="DH80">
        <f t="shared" si="39"/>
        <v>0</v>
      </c>
      <c r="DI80">
        <f>ROUND(ROUND(AH80*AL80,2)*CX80,2)</f>
        <v>171.59</v>
      </c>
      <c r="DJ80">
        <f>DI80</f>
        <v>171.59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ROW(Source!A68)</f>
        <v>68</v>
      </c>
      <c r="B81">
        <v>92788498</v>
      </c>
      <c r="C81">
        <v>92788753</v>
      </c>
      <c r="D81">
        <v>49556338</v>
      </c>
      <c r="E81">
        <v>1</v>
      </c>
      <c r="F81">
        <v>1</v>
      </c>
      <c r="G81">
        <v>1</v>
      </c>
      <c r="H81">
        <v>3</v>
      </c>
      <c r="I81" t="s">
        <v>218</v>
      </c>
      <c r="J81" t="s">
        <v>220</v>
      </c>
      <c r="K81" t="s">
        <v>219</v>
      </c>
      <c r="L81">
        <v>1339</v>
      </c>
      <c r="N81">
        <v>1007</v>
      </c>
      <c r="O81" t="s">
        <v>50</v>
      </c>
      <c r="P81" t="s">
        <v>50</v>
      </c>
      <c r="Q81">
        <v>1</v>
      </c>
      <c r="W81">
        <v>1</v>
      </c>
      <c r="X81">
        <v>-607170324</v>
      </c>
      <c r="Y81">
        <f t="shared" si="19"/>
        <v>-5</v>
      </c>
      <c r="AA81">
        <v>3631.71</v>
      </c>
      <c r="AB81">
        <v>0</v>
      </c>
      <c r="AC81">
        <v>0</v>
      </c>
      <c r="AD81">
        <v>0</v>
      </c>
      <c r="AE81">
        <v>366.1</v>
      </c>
      <c r="AF81">
        <v>0</v>
      </c>
      <c r="AG81">
        <v>0</v>
      </c>
      <c r="AH81">
        <v>0</v>
      </c>
      <c r="AI81">
        <v>9.92</v>
      </c>
      <c r="AJ81">
        <v>1</v>
      </c>
      <c r="AK81">
        <v>1</v>
      </c>
      <c r="AL81">
        <v>1</v>
      </c>
      <c r="AM81">
        <v>4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6</v>
      </c>
      <c r="AT81">
        <v>-5</v>
      </c>
      <c r="AU81" t="s">
        <v>6</v>
      </c>
      <c r="AV81">
        <v>0</v>
      </c>
      <c r="AW81">
        <v>2</v>
      </c>
      <c r="AX81">
        <v>92788758</v>
      </c>
      <c r="AY81">
        <v>1</v>
      </c>
      <c r="AZ81">
        <v>6144</v>
      </c>
      <c r="BA81">
        <v>70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ROUND(Y81*Source!I68,7)</f>
        <v>-0.25</v>
      </c>
      <c r="CY81">
        <f>AA81</f>
        <v>3631.71</v>
      </c>
      <c r="CZ81">
        <f>AE81</f>
        <v>366.1</v>
      </c>
      <c r="DA81">
        <f>AI81</f>
        <v>9.92</v>
      </c>
      <c r="DB81">
        <f t="shared" si="20"/>
        <v>-1830.5</v>
      </c>
      <c r="DC81">
        <f t="shared" si="21"/>
        <v>0</v>
      </c>
      <c r="DD81" t="s">
        <v>6</v>
      </c>
      <c r="DE81" t="s">
        <v>6</v>
      </c>
      <c r="DF81">
        <f>ROUND(ROUND(AE81*AI81,2)*CX81,2)</f>
        <v>-907.93</v>
      </c>
      <c r="DG81">
        <f t="shared" si="38"/>
        <v>0</v>
      </c>
      <c r="DH81">
        <f t="shared" si="39"/>
        <v>0</v>
      </c>
      <c r="DI81">
        <f>ROUND(ROUND(AH81,2)*CX81,2)</f>
        <v>0</v>
      </c>
      <c r="DJ81">
        <f>DF81</f>
        <v>-907.93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ROW(Source!A68)</f>
        <v>68</v>
      </c>
      <c r="B82">
        <v>92788498</v>
      </c>
      <c r="C82">
        <v>92788753</v>
      </c>
      <c r="D82">
        <v>49556601</v>
      </c>
      <c r="E82">
        <v>1</v>
      </c>
      <c r="F82">
        <v>1</v>
      </c>
      <c r="G82">
        <v>1</v>
      </c>
      <c r="H82">
        <v>3</v>
      </c>
      <c r="I82" t="s">
        <v>222</v>
      </c>
      <c r="J82" t="s">
        <v>224</v>
      </c>
      <c r="K82" t="s">
        <v>223</v>
      </c>
      <c r="L82">
        <v>1339</v>
      </c>
      <c r="N82">
        <v>1007</v>
      </c>
      <c r="O82" t="s">
        <v>50</v>
      </c>
      <c r="P82" t="s">
        <v>50</v>
      </c>
      <c r="Q82">
        <v>1</v>
      </c>
      <c r="W82">
        <v>0</v>
      </c>
      <c r="X82">
        <v>-1640918080</v>
      </c>
      <c r="Y82">
        <f t="shared" si="19"/>
        <v>5</v>
      </c>
      <c r="AA82">
        <v>12000</v>
      </c>
      <c r="AB82">
        <v>0</v>
      </c>
      <c r="AC82">
        <v>0</v>
      </c>
      <c r="AD82">
        <v>0</v>
      </c>
      <c r="AE82">
        <v>12619.44</v>
      </c>
      <c r="AF82">
        <v>0</v>
      </c>
      <c r="AG82">
        <v>0</v>
      </c>
      <c r="AH82">
        <v>0</v>
      </c>
      <c r="AI82">
        <v>9.92</v>
      </c>
      <c r="AJ82">
        <v>1</v>
      </c>
      <c r="AK82">
        <v>1</v>
      </c>
      <c r="AL82">
        <v>1</v>
      </c>
      <c r="AM82">
        <v>0</v>
      </c>
      <c r="AN82">
        <v>0</v>
      </c>
      <c r="AO82">
        <v>0</v>
      </c>
      <c r="AP82">
        <v>1</v>
      </c>
      <c r="AQ82">
        <v>0</v>
      </c>
      <c r="AR82">
        <v>0</v>
      </c>
      <c r="AS82" t="s">
        <v>6</v>
      </c>
      <c r="AT82">
        <v>5</v>
      </c>
      <c r="AU82" t="s">
        <v>6</v>
      </c>
      <c r="AV82">
        <v>0</v>
      </c>
      <c r="AW82">
        <v>1</v>
      </c>
      <c r="AX82">
        <v>-1</v>
      </c>
      <c r="AY82">
        <v>0</v>
      </c>
      <c r="AZ82">
        <v>0</v>
      </c>
      <c r="BA82" t="s">
        <v>6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ROUND(Y82*Source!I68,7)</f>
        <v>0.25</v>
      </c>
      <c r="CY82">
        <f>AA82</f>
        <v>12000</v>
      </c>
      <c r="CZ82">
        <f>AE82</f>
        <v>12619.44</v>
      </c>
      <c r="DA82">
        <f>AI82</f>
        <v>9.92</v>
      </c>
      <c r="DB82">
        <f t="shared" si="20"/>
        <v>63097.2</v>
      </c>
      <c r="DC82">
        <f t="shared" si="21"/>
        <v>0</v>
      </c>
      <c r="DD82" t="s">
        <v>6</v>
      </c>
      <c r="DE82" t="s">
        <v>6</v>
      </c>
      <c r="DF82">
        <f>ROUND(ROUND(AE82*AI82,2)*CX82,2)</f>
        <v>31296.21</v>
      </c>
      <c r="DG82">
        <f t="shared" si="38"/>
        <v>0</v>
      </c>
      <c r="DH82">
        <f t="shared" si="39"/>
        <v>0</v>
      </c>
      <c r="DI82">
        <f>ROUND(ROUND(AH82,2)*CX82,2)</f>
        <v>0</v>
      </c>
      <c r="DJ82">
        <f>DF82</f>
        <v>31296.21</v>
      </c>
      <c r="DK82">
        <v>0</v>
      </c>
      <c r="DL82" t="s">
        <v>6</v>
      </c>
      <c r="DM82">
        <v>0</v>
      </c>
      <c r="DN82" t="s">
        <v>6</v>
      </c>
      <c r="DO8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92788569</v>
      </c>
      <c r="C1">
        <v>92788562</v>
      </c>
      <c r="D1">
        <v>49510715</v>
      </c>
      <c r="E1">
        <v>70</v>
      </c>
      <c r="F1">
        <v>1</v>
      </c>
      <c r="G1">
        <v>1</v>
      </c>
      <c r="H1">
        <v>1</v>
      </c>
      <c r="I1" t="s">
        <v>351</v>
      </c>
      <c r="J1" t="s">
        <v>6</v>
      </c>
      <c r="K1" t="s">
        <v>352</v>
      </c>
      <c r="L1">
        <v>1191</v>
      </c>
      <c r="N1">
        <v>1013</v>
      </c>
      <c r="O1" t="s">
        <v>353</v>
      </c>
      <c r="P1" t="s">
        <v>353</v>
      </c>
      <c r="Q1">
        <v>1</v>
      </c>
      <c r="X1">
        <v>49.98</v>
      </c>
      <c r="Y1">
        <v>0</v>
      </c>
      <c r="Z1">
        <v>0</v>
      </c>
      <c r="AA1">
        <v>0</v>
      </c>
      <c r="AB1">
        <v>8.5299999999999994</v>
      </c>
      <c r="AC1">
        <v>0</v>
      </c>
      <c r="AD1">
        <v>1</v>
      </c>
      <c r="AE1">
        <v>1</v>
      </c>
      <c r="AF1" t="s">
        <v>6</v>
      </c>
      <c r="AG1">
        <v>49.98</v>
      </c>
      <c r="AH1">
        <v>2</v>
      </c>
      <c r="AI1">
        <v>92788563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92788570</v>
      </c>
      <c r="C2">
        <v>92788562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354</v>
      </c>
      <c r="J2" t="s">
        <v>6</v>
      </c>
      <c r="K2" t="s">
        <v>355</v>
      </c>
      <c r="L2">
        <v>1191</v>
      </c>
      <c r="N2">
        <v>1013</v>
      </c>
      <c r="O2" t="s">
        <v>353</v>
      </c>
      <c r="P2" t="s">
        <v>353</v>
      </c>
      <c r="Q2">
        <v>1</v>
      </c>
      <c r="X2">
        <v>0.14000000000000001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0.14000000000000001</v>
      </c>
      <c r="AH2">
        <v>2</v>
      </c>
      <c r="AI2">
        <v>92788564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92788571</v>
      </c>
      <c r="C3">
        <v>92788562</v>
      </c>
      <c r="D3">
        <v>49673450</v>
      </c>
      <c r="E3">
        <v>1</v>
      </c>
      <c r="F3">
        <v>1</v>
      </c>
      <c r="G3">
        <v>1</v>
      </c>
      <c r="H3">
        <v>2</v>
      </c>
      <c r="I3" t="s">
        <v>356</v>
      </c>
      <c r="J3" t="s">
        <v>357</v>
      </c>
      <c r="K3" t="s">
        <v>358</v>
      </c>
      <c r="L3">
        <v>1367</v>
      </c>
      <c r="N3">
        <v>1011</v>
      </c>
      <c r="O3" t="s">
        <v>359</v>
      </c>
      <c r="P3" t="s">
        <v>359</v>
      </c>
      <c r="Q3">
        <v>1</v>
      </c>
      <c r="X3">
        <v>0.14000000000000001</v>
      </c>
      <c r="Y3">
        <v>0</v>
      </c>
      <c r="Z3">
        <v>110</v>
      </c>
      <c r="AA3">
        <v>11.6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0.14000000000000001</v>
      </c>
      <c r="AH3">
        <v>2</v>
      </c>
      <c r="AI3">
        <v>92788565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ROW(Source!A24)</f>
        <v>24</v>
      </c>
      <c r="B4">
        <v>92788572</v>
      </c>
      <c r="C4">
        <v>92788562</v>
      </c>
      <c r="D4">
        <v>49523203</v>
      </c>
      <c r="E4">
        <v>1</v>
      </c>
      <c r="F4">
        <v>1</v>
      </c>
      <c r="G4">
        <v>1</v>
      </c>
      <c r="H4">
        <v>3</v>
      </c>
      <c r="I4" t="s">
        <v>360</v>
      </c>
      <c r="J4" t="s">
        <v>361</v>
      </c>
      <c r="K4" t="s">
        <v>362</v>
      </c>
      <c r="L4">
        <v>1339</v>
      </c>
      <c r="N4">
        <v>1007</v>
      </c>
      <c r="O4" t="s">
        <v>50</v>
      </c>
      <c r="P4" t="s">
        <v>50</v>
      </c>
      <c r="Q4">
        <v>1</v>
      </c>
      <c r="X4">
        <v>10</v>
      </c>
      <c r="Y4">
        <v>2.44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10</v>
      </c>
      <c r="AH4">
        <v>2</v>
      </c>
      <c r="AI4">
        <v>92788566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ROW(Source!A24)</f>
        <v>24</v>
      </c>
      <c r="B5">
        <v>92788573</v>
      </c>
      <c r="C5">
        <v>92788562</v>
      </c>
      <c r="D5">
        <v>49546746</v>
      </c>
      <c r="E5">
        <v>1</v>
      </c>
      <c r="F5">
        <v>1</v>
      </c>
      <c r="G5">
        <v>1</v>
      </c>
      <c r="H5">
        <v>3</v>
      </c>
      <c r="I5" t="s">
        <v>363</v>
      </c>
      <c r="J5" t="s">
        <v>364</v>
      </c>
      <c r="K5" t="s">
        <v>365</v>
      </c>
      <c r="L5">
        <v>1339</v>
      </c>
      <c r="N5">
        <v>1007</v>
      </c>
      <c r="O5" t="s">
        <v>50</v>
      </c>
      <c r="P5" t="s">
        <v>50</v>
      </c>
      <c r="Q5">
        <v>1</v>
      </c>
      <c r="X5">
        <v>1.4E-2</v>
      </c>
      <c r="Y5">
        <v>802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1.4E-2</v>
      </c>
      <c r="AH5">
        <v>2</v>
      </c>
      <c r="AI5">
        <v>92788567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ROW(Source!A24)</f>
        <v>24</v>
      </c>
      <c r="B6">
        <v>92788574</v>
      </c>
      <c r="C6">
        <v>92788562</v>
      </c>
      <c r="D6">
        <v>49514077</v>
      </c>
      <c r="E6">
        <v>70</v>
      </c>
      <c r="F6">
        <v>1</v>
      </c>
      <c r="G6">
        <v>1</v>
      </c>
      <c r="H6">
        <v>3</v>
      </c>
      <c r="I6" t="s">
        <v>400</v>
      </c>
      <c r="J6" t="s">
        <v>6</v>
      </c>
      <c r="K6" t="s">
        <v>49</v>
      </c>
      <c r="L6">
        <v>1339</v>
      </c>
      <c r="N6">
        <v>1007</v>
      </c>
      <c r="O6" t="s">
        <v>50</v>
      </c>
      <c r="P6" t="s">
        <v>50</v>
      </c>
      <c r="Q6">
        <v>1</v>
      </c>
      <c r="X6">
        <v>10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 t="s">
        <v>6</v>
      </c>
      <c r="AG6">
        <v>10</v>
      </c>
      <c r="AH6">
        <v>3</v>
      </c>
      <c r="AI6">
        <v>-1</v>
      </c>
      <c r="AJ6" t="s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ROW(Source!A24)</f>
        <v>24</v>
      </c>
      <c r="B7">
        <v>92788575</v>
      </c>
      <c r="C7">
        <v>92788562</v>
      </c>
      <c r="D7">
        <v>49514117</v>
      </c>
      <c r="E7">
        <v>70</v>
      </c>
      <c r="F7">
        <v>1</v>
      </c>
      <c r="G7">
        <v>1</v>
      </c>
      <c r="H7">
        <v>3</v>
      </c>
      <c r="I7" t="s">
        <v>401</v>
      </c>
      <c r="J7" t="s">
        <v>6</v>
      </c>
      <c r="K7" t="s">
        <v>402</v>
      </c>
      <c r="L7">
        <v>1327</v>
      </c>
      <c r="N7">
        <v>1005</v>
      </c>
      <c r="O7" t="s">
        <v>32</v>
      </c>
      <c r="P7" t="s">
        <v>32</v>
      </c>
      <c r="Q7">
        <v>1</v>
      </c>
      <c r="X7">
        <v>107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 t="s">
        <v>6</v>
      </c>
      <c r="AG7">
        <v>107</v>
      </c>
      <c r="AH7">
        <v>3</v>
      </c>
      <c r="AI7">
        <v>-1</v>
      </c>
      <c r="AJ7" t="s">
        <v>6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ROW(Source!A24)</f>
        <v>24</v>
      </c>
      <c r="B8">
        <v>92788576</v>
      </c>
      <c r="C8">
        <v>92788562</v>
      </c>
      <c r="D8">
        <v>49514137</v>
      </c>
      <c r="E8">
        <v>70</v>
      </c>
      <c r="F8">
        <v>1</v>
      </c>
      <c r="G8">
        <v>1</v>
      </c>
      <c r="H8">
        <v>3</v>
      </c>
      <c r="I8" t="s">
        <v>403</v>
      </c>
      <c r="J8" t="s">
        <v>6</v>
      </c>
      <c r="K8" t="s">
        <v>404</v>
      </c>
      <c r="L8">
        <v>1346</v>
      </c>
      <c r="N8">
        <v>1009</v>
      </c>
      <c r="O8" t="s">
        <v>66</v>
      </c>
      <c r="P8" t="s">
        <v>66</v>
      </c>
      <c r="Q8">
        <v>1</v>
      </c>
      <c r="X8">
        <v>1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6</v>
      </c>
      <c r="AG8">
        <v>1</v>
      </c>
      <c r="AH8">
        <v>3</v>
      </c>
      <c r="AI8">
        <v>-1</v>
      </c>
      <c r="AJ8" t="s">
        <v>6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ROW(Source!A26)</f>
        <v>26</v>
      </c>
      <c r="B9">
        <v>92788580</v>
      </c>
      <c r="C9">
        <v>92788578</v>
      </c>
      <c r="D9">
        <v>49510715</v>
      </c>
      <c r="E9">
        <v>70</v>
      </c>
      <c r="F9">
        <v>1</v>
      </c>
      <c r="G9">
        <v>1</v>
      </c>
      <c r="H9">
        <v>1</v>
      </c>
      <c r="I9" t="s">
        <v>351</v>
      </c>
      <c r="J9" t="s">
        <v>6</v>
      </c>
      <c r="K9" t="s">
        <v>352</v>
      </c>
      <c r="L9">
        <v>1191</v>
      </c>
      <c r="N9">
        <v>1013</v>
      </c>
      <c r="O9" t="s">
        <v>353</v>
      </c>
      <c r="P9" t="s">
        <v>353</v>
      </c>
      <c r="Q9">
        <v>1</v>
      </c>
      <c r="X9">
        <v>5.36</v>
      </c>
      <c r="Y9">
        <v>0</v>
      </c>
      <c r="Z9">
        <v>0</v>
      </c>
      <c r="AA9">
        <v>0</v>
      </c>
      <c r="AB9">
        <v>8.5299999999999994</v>
      </c>
      <c r="AC9">
        <v>0</v>
      </c>
      <c r="AD9">
        <v>1</v>
      </c>
      <c r="AE9">
        <v>1</v>
      </c>
      <c r="AF9" t="s">
        <v>6</v>
      </c>
      <c r="AG9">
        <v>5.36</v>
      </c>
      <c r="AH9">
        <v>2</v>
      </c>
      <c r="AI9">
        <v>92788579</v>
      </c>
      <c r="AJ9">
        <v>7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ROW(Source!A26)</f>
        <v>26</v>
      </c>
      <c r="B10">
        <v>92788581</v>
      </c>
      <c r="C10">
        <v>92788578</v>
      </c>
      <c r="D10">
        <v>49514137</v>
      </c>
      <c r="E10">
        <v>70</v>
      </c>
      <c r="F10">
        <v>1</v>
      </c>
      <c r="G10">
        <v>1</v>
      </c>
      <c r="H10">
        <v>3</v>
      </c>
      <c r="I10" t="s">
        <v>403</v>
      </c>
      <c r="J10" t="s">
        <v>6</v>
      </c>
      <c r="K10" t="s">
        <v>404</v>
      </c>
      <c r="L10">
        <v>1346</v>
      </c>
      <c r="N10">
        <v>1009</v>
      </c>
      <c r="O10" t="s">
        <v>66</v>
      </c>
      <c r="P10" t="s">
        <v>66</v>
      </c>
      <c r="Q10">
        <v>1</v>
      </c>
      <c r="X10">
        <v>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0</v>
      </c>
      <c r="AE10">
        <v>0</v>
      </c>
      <c r="AF10" t="s">
        <v>6</v>
      </c>
      <c r="AG10">
        <v>0</v>
      </c>
      <c r="AH10">
        <v>3</v>
      </c>
      <c r="AI10">
        <v>-1</v>
      </c>
      <c r="AJ10" t="s">
        <v>6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ROW(Source!A27)</f>
        <v>27</v>
      </c>
      <c r="B11">
        <v>92788588</v>
      </c>
      <c r="C11">
        <v>92788582</v>
      </c>
      <c r="D11">
        <v>49510689</v>
      </c>
      <c r="E11">
        <v>70</v>
      </c>
      <c r="F11">
        <v>1</v>
      </c>
      <c r="G11">
        <v>1</v>
      </c>
      <c r="H11">
        <v>1</v>
      </c>
      <c r="I11" t="s">
        <v>366</v>
      </c>
      <c r="J11" t="s">
        <v>6</v>
      </c>
      <c r="K11" t="s">
        <v>367</v>
      </c>
      <c r="L11">
        <v>1191</v>
      </c>
      <c r="N11">
        <v>1013</v>
      </c>
      <c r="O11" t="s">
        <v>353</v>
      </c>
      <c r="P11" t="s">
        <v>353</v>
      </c>
      <c r="Q11">
        <v>1</v>
      </c>
      <c r="X11">
        <v>26.78</v>
      </c>
      <c r="Y11">
        <v>0</v>
      </c>
      <c r="Z11">
        <v>0</v>
      </c>
      <c r="AA11">
        <v>0</v>
      </c>
      <c r="AB11">
        <v>7.94</v>
      </c>
      <c r="AC11">
        <v>0</v>
      </c>
      <c r="AD11">
        <v>1</v>
      </c>
      <c r="AE11">
        <v>1</v>
      </c>
      <c r="AF11" t="s">
        <v>6</v>
      </c>
      <c r="AG11">
        <v>26.78</v>
      </c>
      <c r="AH11">
        <v>2</v>
      </c>
      <c r="AI11">
        <v>92788583</v>
      </c>
      <c r="AJ11">
        <v>8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ROW(Source!A27)</f>
        <v>27</v>
      </c>
      <c r="B12">
        <v>92788589</v>
      </c>
      <c r="C12">
        <v>92788582</v>
      </c>
      <c r="D12">
        <v>49510905</v>
      </c>
      <c r="E12">
        <v>70</v>
      </c>
      <c r="F12">
        <v>1</v>
      </c>
      <c r="G12">
        <v>1</v>
      </c>
      <c r="H12">
        <v>1</v>
      </c>
      <c r="I12" t="s">
        <v>354</v>
      </c>
      <c r="J12" t="s">
        <v>6</v>
      </c>
      <c r="K12" t="s">
        <v>355</v>
      </c>
      <c r="L12">
        <v>1191</v>
      </c>
      <c r="N12">
        <v>1013</v>
      </c>
      <c r="O12" t="s">
        <v>353</v>
      </c>
      <c r="P12" t="s">
        <v>353</v>
      </c>
      <c r="Q12">
        <v>1</v>
      </c>
      <c r="X12">
        <v>0.05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6</v>
      </c>
      <c r="AG12">
        <v>0.05</v>
      </c>
      <c r="AH12">
        <v>2</v>
      </c>
      <c r="AI12">
        <v>92788584</v>
      </c>
      <c r="AJ12">
        <v>9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ROW(Source!A27)</f>
        <v>27</v>
      </c>
      <c r="B13">
        <v>92788590</v>
      </c>
      <c r="C13">
        <v>92788582</v>
      </c>
      <c r="D13">
        <v>49673414</v>
      </c>
      <c r="E13">
        <v>1</v>
      </c>
      <c r="F13">
        <v>1</v>
      </c>
      <c r="G13">
        <v>1</v>
      </c>
      <c r="H13">
        <v>2</v>
      </c>
      <c r="I13" t="s">
        <v>368</v>
      </c>
      <c r="J13" t="s">
        <v>369</v>
      </c>
      <c r="K13" t="s">
        <v>370</v>
      </c>
      <c r="L13">
        <v>1367</v>
      </c>
      <c r="N13">
        <v>1011</v>
      </c>
      <c r="O13" t="s">
        <v>359</v>
      </c>
      <c r="P13" t="s">
        <v>359</v>
      </c>
      <c r="Q13">
        <v>1</v>
      </c>
      <c r="X13">
        <v>0.14000000000000001</v>
      </c>
      <c r="Y13">
        <v>0</v>
      </c>
      <c r="Z13">
        <v>9.6199999999999992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0.14000000000000001</v>
      </c>
      <c r="AH13">
        <v>2</v>
      </c>
      <c r="AI13">
        <v>92788585</v>
      </c>
      <c r="AJ13">
        <v>10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ROW(Source!A27)</f>
        <v>27</v>
      </c>
      <c r="B14">
        <v>92788591</v>
      </c>
      <c r="C14">
        <v>92788582</v>
      </c>
      <c r="D14">
        <v>49673582</v>
      </c>
      <c r="E14">
        <v>1</v>
      </c>
      <c r="F14">
        <v>1</v>
      </c>
      <c r="G14">
        <v>1</v>
      </c>
      <c r="H14">
        <v>2</v>
      </c>
      <c r="I14" t="s">
        <v>371</v>
      </c>
      <c r="J14" t="s">
        <v>372</v>
      </c>
      <c r="K14" t="s">
        <v>373</v>
      </c>
      <c r="L14">
        <v>1367</v>
      </c>
      <c r="N14">
        <v>1011</v>
      </c>
      <c r="O14" t="s">
        <v>359</v>
      </c>
      <c r="P14" t="s">
        <v>359</v>
      </c>
      <c r="Q14">
        <v>1</v>
      </c>
      <c r="X14">
        <v>0.05</v>
      </c>
      <c r="Y14">
        <v>0</v>
      </c>
      <c r="Z14">
        <v>74.61</v>
      </c>
      <c r="AA14">
        <v>13.5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0.05</v>
      </c>
      <c r="AH14">
        <v>2</v>
      </c>
      <c r="AI14">
        <v>92788586</v>
      </c>
      <c r="AJ14">
        <v>11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ROW(Source!A27)</f>
        <v>27</v>
      </c>
      <c r="B15">
        <v>92788592</v>
      </c>
      <c r="C15">
        <v>92788582</v>
      </c>
      <c r="D15">
        <v>49556331</v>
      </c>
      <c r="E15">
        <v>1</v>
      </c>
      <c r="F15">
        <v>1</v>
      </c>
      <c r="G15">
        <v>1</v>
      </c>
      <c r="H15">
        <v>3</v>
      </c>
      <c r="I15" t="s">
        <v>48</v>
      </c>
      <c r="J15" t="s">
        <v>51</v>
      </c>
      <c r="K15" t="s">
        <v>49</v>
      </c>
      <c r="L15">
        <v>1339</v>
      </c>
      <c r="N15">
        <v>1007</v>
      </c>
      <c r="O15" t="s">
        <v>50</v>
      </c>
      <c r="P15" t="s">
        <v>50</v>
      </c>
      <c r="Q15">
        <v>1</v>
      </c>
      <c r="X15">
        <v>15</v>
      </c>
      <c r="Y15">
        <v>135.6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15</v>
      </c>
      <c r="AH15">
        <v>2</v>
      </c>
      <c r="AI15">
        <v>92788587</v>
      </c>
      <c r="AJ15">
        <v>12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92788597</v>
      </c>
      <c r="C16">
        <v>92788594</v>
      </c>
      <c r="D16">
        <v>49510689</v>
      </c>
      <c r="E16">
        <v>70</v>
      </c>
      <c r="F16">
        <v>1</v>
      </c>
      <c r="G16">
        <v>1</v>
      </c>
      <c r="H16">
        <v>1</v>
      </c>
      <c r="I16" t="s">
        <v>366</v>
      </c>
      <c r="J16" t="s">
        <v>6</v>
      </c>
      <c r="K16" t="s">
        <v>367</v>
      </c>
      <c r="L16">
        <v>1191</v>
      </c>
      <c r="N16">
        <v>1013</v>
      </c>
      <c r="O16" t="s">
        <v>353</v>
      </c>
      <c r="P16" t="s">
        <v>353</v>
      </c>
      <c r="Q16">
        <v>1</v>
      </c>
      <c r="X16">
        <v>5.47</v>
      </c>
      <c r="Y16">
        <v>0</v>
      </c>
      <c r="Z16">
        <v>0</v>
      </c>
      <c r="AA16">
        <v>0</v>
      </c>
      <c r="AB16">
        <v>7.94</v>
      </c>
      <c r="AC16">
        <v>0</v>
      </c>
      <c r="AD16">
        <v>1</v>
      </c>
      <c r="AE16">
        <v>1</v>
      </c>
      <c r="AF16" t="s">
        <v>56</v>
      </c>
      <c r="AG16">
        <v>16.41</v>
      </c>
      <c r="AH16">
        <v>2</v>
      </c>
      <c r="AI16">
        <v>92788595</v>
      </c>
      <c r="AJ16">
        <v>13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92788598</v>
      </c>
      <c r="C17">
        <v>92788594</v>
      </c>
      <c r="D17">
        <v>49556331</v>
      </c>
      <c r="E17">
        <v>1</v>
      </c>
      <c r="F17">
        <v>1</v>
      </c>
      <c r="G17">
        <v>1</v>
      </c>
      <c r="H17">
        <v>3</v>
      </c>
      <c r="I17" t="s">
        <v>48</v>
      </c>
      <c r="J17" t="s">
        <v>51</v>
      </c>
      <c r="K17" t="s">
        <v>49</v>
      </c>
      <c r="L17">
        <v>1339</v>
      </c>
      <c r="N17">
        <v>1007</v>
      </c>
      <c r="O17" t="s">
        <v>50</v>
      </c>
      <c r="P17" t="s">
        <v>50</v>
      </c>
      <c r="Q17">
        <v>1</v>
      </c>
      <c r="X17">
        <v>5</v>
      </c>
      <c r="Y17">
        <v>135.6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56</v>
      </c>
      <c r="AG17">
        <v>15</v>
      </c>
      <c r="AH17">
        <v>2</v>
      </c>
      <c r="AI17">
        <v>92788596</v>
      </c>
      <c r="AJ17">
        <v>14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92788607</v>
      </c>
      <c r="C18">
        <v>92788601</v>
      </c>
      <c r="D18">
        <v>49510711</v>
      </c>
      <c r="E18">
        <v>70</v>
      </c>
      <c r="F18">
        <v>1</v>
      </c>
      <c r="G18">
        <v>1</v>
      </c>
      <c r="H18">
        <v>1</v>
      </c>
      <c r="I18" t="s">
        <v>374</v>
      </c>
      <c r="J18" t="s">
        <v>6</v>
      </c>
      <c r="K18" t="s">
        <v>375</v>
      </c>
      <c r="L18">
        <v>1191</v>
      </c>
      <c r="N18">
        <v>1013</v>
      </c>
      <c r="O18" t="s">
        <v>353</v>
      </c>
      <c r="P18" t="s">
        <v>353</v>
      </c>
      <c r="Q18">
        <v>1</v>
      </c>
      <c r="X18">
        <v>5.25</v>
      </c>
      <c r="Y18">
        <v>0</v>
      </c>
      <c r="Z18">
        <v>0</v>
      </c>
      <c r="AA18">
        <v>0</v>
      </c>
      <c r="AB18">
        <v>8.4600000000000009</v>
      </c>
      <c r="AC18">
        <v>0</v>
      </c>
      <c r="AD18">
        <v>1</v>
      </c>
      <c r="AE18">
        <v>1</v>
      </c>
      <c r="AF18" t="s">
        <v>6</v>
      </c>
      <c r="AG18">
        <v>5.25</v>
      </c>
      <c r="AH18">
        <v>2</v>
      </c>
      <c r="AI18">
        <v>92788602</v>
      </c>
      <c r="AJ18">
        <v>15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92788608</v>
      </c>
      <c r="C19">
        <v>92788601</v>
      </c>
      <c r="D19">
        <v>49510905</v>
      </c>
      <c r="E19">
        <v>70</v>
      </c>
      <c r="F19">
        <v>1</v>
      </c>
      <c r="G19">
        <v>1</v>
      </c>
      <c r="H19">
        <v>1</v>
      </c>
      <c r="I19" t="s">
        <v>354</v>
      </c>
      <c r="J19" t="s">
        <v>6</v>
      </c>
      <c r="K19" t="s">
        <v>355</v>
      </c>
      <c r="L19">
        <v>1191</v>
      </c>
      <c r="N19">
        <v>1013</v>
      </c>
      <c r="O19" t="s">
        <v>353</v>
      </c>
      <c r="P19" t="s">
        <v>353</v>
      </c>
      <c r="Q19">
        <v>1</v>
      </c>
      <c r="X19">
        <v>2.74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2</v>
      </c>
      <c r="AF19" t="s">
        <v>6</v>
      </c>
      <c r="AG19">
        <v>2.74</v>
      </c>
      <c r="AH19">
        <v>2</v>
      </c>
      <c r="AI19">
        <v>92788603</v>
      </c>
      <c r="AJ19">
        <v>16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92788609</v>
      </c>
      <c r="C20">
        <v>92788601</v>
      </c>
      <c r="D20">
        <v>49673450</v>
      </c>
      <c r="E20">
        <v>1</v>
      </c>
      <c r="F20">
        <v>1</v>
      </c>
      <c r="G20">
        <v>1</v>
      </c>
      <c r="H20">
        <v>2</v>
      </c>
      <c r="I20" t="s">
        <v>356</v>
      </c>
      <c r="J20" t="s">
        <v>357</v>
      </c>
      <c r="K20" t="s">
        <v>358</v>
      </c>
      <c r="L20">
        <v>1367</v>
      </c>
      <c r="N20">
        <v>1011</v>
      </c>
      <c r="O20" t="s">
        <v>359</v>
      </c>
      <c r="P20" t="s">
        <v>359</v>
      </c>
      <c r="Q20">
        <v>1</v>
      </c>
      <c r="X20">
        <v>2.74</v>
      </c>
      <c r="Y20">
        <v>0</v>
      </c>
      <c r="Z20">
        <v>110</v>
      </c>
      <c r="AA20">
        <v>11.6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2.74</v>
      </c>
      <c r="AH20">
        <v>2</v>
      </c>
      <c r="AI20">
        <v>92788604</v>
      </c>
      <c r="AJ20">
        <v>17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ROW(Source!A32)</f>
        <v>32</v>
      </c>
      <c r="B21">
        <v>92788610</v>
      </c>
      <c r="C21">
        <v>92788601</v>
      </c>
      <c r="D21">
        <v>49523203</v>
      </c>
      <c r="E21">
        <v>1</v>
      </c>
      <c r="F21">
        <v>1</v>
      </c>
      <c r="G21">
        <v>1</v>
      </c>
      <c r="H21">
        <v>3</v>
      </c>
      <c r="I21" t="s">
        <v>360</v>
      </c>
      <c r="J21" t="s">
        <v>361</v>
      </c>
      <c r="K21" t="s">
        <v>362</v>
      </c>
      <c r="L21">
        <v>1339</v>
      </c>
      <c r="N21">
        <v>1007</v>
      </c>
      <c r="O21" t="s">
        <v>50</v>
      </c>
      <c r="P21" t="s">
        <v>50</v>
      </c>
      <c r="Q21">
        <v>1</v>
      </c>
      <c r="X21">
        <v>10</v>
      </c>
      <c r="Y21">
        <v>2.44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10</v>
      </c>
      <c r="AH21">
        <v>2</v>
      </c>
      <c r="AI21">
        <v>92788605</v>
      </c>
      <c r="AJ21">
        <v>18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ROW(Source!A32)</f>
        <v>32</v>
      </c>
      <c r="B22">
        <v>92788611</v>
      </c>
      <c r="C22">
        <v>92788601</v>
      </c>
      <c r="D22">
        <v>49514095</v>
      </c>
      <c r="E22">
        <v>70</v>
      </c>
      <c r="F22">
        <v>1</v>
      </c>
      <c r="G22">
        <v>1</v>
      </c>
      <c r="H22">
        <v>3</v>
      </c>
      <c r="I22" t="s">
        <v>405</v>
      </c>
      <c r="J22" t="s">
        <v>6</v>
      </c>
      <c r="K22" t="s">
        <v>406</v>
      </c>
      <c r="L22">
        <v>1346</v>
      </c>
      <c r="N22">
        <v>1009</v>
      </c>
      <c r="O22" t="s">
        <v>66</v>
      </c>
      <c r="P22" t="s">
        <v>66</v>
      </c>
      <c r="Q22">
        <v>1</v>
      </c>
      <c r="X22">
        <v>2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6</v>
      </c>
      <c r="AG22">
        <v>2</v>
      </c>
      <c r="AH22">
        <v>3</v>
      </c>
      <c r="AI22">
        <v>-1</v>
      </c>
      <c r="AJ22" t="s">
        <v>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ROW(Source!A34)</f>
        <v>34</v>
      </c>
      <c r="B23">
        <v>92788616</v>
      </c>
      <c r="C23">
        <v>92788613</v>
      </c>
      <c r="D23">
        <v>49510681</v>
      </c>
      <c r="E23">
        <v>70</v>
      </c>
      <c r="F23">
        <v>1</v>
      </c>
      <c r="G23">
        <v>1</v>
      </c>
      <c r="H23">
        <v>1</v>
      </c>
      <c r="I23" t="s">
        <v>376</v>
      </c>
      <c r="J23" t="s">
        <v>6</v>
      </c>
      <c r="K23" t="s">
        <v>377</v>
      </c>
      <c r="L23">
        <v>1191</v>
      </c>
      <c r="N23">
        <v>1013</v>
      </c>
      <c r="O23" t="s">
        <v>353</v>
      </c>
      <c r="P23" t="s">
        <v>353</v>
      </c>
      <c r="Q23">
        <v>1</v>
      </c>
      <c r="X23">
        <v>45.97</v>
      </c>
      <c r="Y23">
        <v>0</v>
      </c>
      <c r="Z23">
        <v>0</v>
      </c>
      <c r="AA23">
        <v>0</v>
      </c>
      <c r="AB23">
        <v>7.8</v>
      </c>
      <c r="AC23">
        <v>0</v>
      </c>
      <c r="AD23">
        <v>1</v>
      </c>
      <c r="AE23">
        <v>1</v>
      </c>
      <c r="AF23" t="s">
        <v>6</v>
      </c>
      <c r="AG23">
        <v>45.97</v>
      </c>
      <c r="AH23">
        <v>2</v>
      </c>
      <c r="AI23">
        <v>92788614</v>
      </c>
      <c r="AJ23">
        <v>20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ROW(Source!A34)</f>
        <v>34</v>
      </c>
      <c r="B24">
        <v>92788617</v>
      </c>
      <c r="C24">
        <v>92788613</v>
      </c>
      <c r="D24">
        <v>49514077</v>
      </c>
      <c r="E24">
        <v>70</v>
      </c>
      <c r="F24">
        <v>1</v>
      </c>
      <c r="G24">
        <v>1</v>
      </c>
      <c r="H24">
        <v>3</v>
      </c>
      <c r="I24" t="s">
        <v>400</v>
      </c>
      <c r="J24" t="s">
        <v>6</v>
      </c>
      <c r="K24" t="s">
        <v>228</v>
      </c>
      <c r="L24">
        <v>1339</v>
      </c>
      <c r="N24">
        <v>1007</v>
      </c>
      <c r="O24" t="s">
        <v>50</v>
      </c>
      <c r="P24" t="s">
        <v>50</v>
      </c>
      <c r="Q24">
        <v>1</v>
      </c>
      <c r="X24">
        <v>4.7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6</v>
      </c>
      <c r="AG24">
        <v>4.7</v>
      </c>
      <c r="AH24">
        <v>3</v>
      </c>
      <c r="AI24">
        <v>-1</v>
      </c>
      <c r="AJ24" t="s">
        <v>6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92788618</v>
      </c>
      <c r="C25">
        <v>92788613</v>
      </c>
      <c r="D25">
        <v>49556670</v>
      </c>
      <c r="E25">
        <v>1</v>
      </c>
      <c r="F25">
        <v>1</v>
      </c>
      <c r="G25">
        <v>1</v>
      </c>
      <c r="H25">
        <v>3</v>
      </c>
      <c r="I25" t="s">
        <v>74</v>
      </c>
      <c r="J25" t="s">
        <v>76</v>
      </c>
      <c r="K25" t="s">
        <v>75</v>
      </c>
      <c r="L25">
        <v>1339</v>
      </c>
      <c r="N25">
        <v>1007</v>
      </c>
      <c r="O25" t="s">
        <v>50</v>
      </c>
      <c r="P25" t="s">
        <v>50</v>
      </c>
      <c r="Q25">
        <v>1</v>
      </c>
      <c r="X25">
        <v>0.45</v>
      </c>
      <c r="Y25">
        <v>417.65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0.45</v>
      </c>
      <c r="AH25">
        <v>2</v>
      </c>
      <c r="AI25">
        <v>92788615</v>
      </c>
      <c r="AJ25">
        <v>21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ROW(Source!A36)</f>
        <v>36</v>
      </c>
      <c r="B26">
        <v>92788635</v>
      </c>
      <c r="C26">
        <v>92788620</v>
      </c>
      <c r="D26">
        <v>49510757</v>
      </c>
      <c r="E26">
        <v>70</v>
      </c>
      <c r="F26">
        <v>1</v>
      </c>
      <c r="G26">
        <v>1</v>
      </c>
      <c r="H26">
        <v>1</v>
      </c>
      <c r="I26" t="s">
        <v>378</v>
      </c>
      <c r="J26" t="s">
        <v>6</v>
      </c>
      <c r="K26" t="s">
        <v>379</v>
      </c>
      <c r="L26">
        <v>1191</v>
      </c>
      <c r="N26">
        <v>1013</v>
      </c>
      <c r="O26" t="s">
        <v>353</v>
      </c>
      <c r="P26" t="s">
        <v>353</v>
      </c>
      <c r="Q26">
        <v>1</v>
      </c>
      <c r="X26">
        <v>18.010000000000002</v>
      </c>
      <c r="Y26">
        <v>0</v>
      </c>
      <c r="Z26">
        <v>0</v>
      </c>
      <c r="AA26">
        <v>0</v>
      </c>
      <c r="AB26">
        <v>9.6199999999999992</v>
      </c>
      <c r="AC26">
        <v>0</v>
      </c>
      <c r="AD26">
        <v>1</v>
      </c>
      <c r="AE26">
        <v>1</v>
      </c>
      <c r="AF26" t="s">
        <v>6</v>
      </c>
      <c r="AG26">
        <v>18.010000000000002</v>
      </c>
      <c r="AH26">
        <v>2</v>
      </c>
      <c r="AI26">
        <v>92788621</v>
      </c>
      <c r="AJ26">
        <v>22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ROW(Source!A36)</f>
        <v>36</v>
      </c>
      <c r="B27">
        <v>92788636</v>
      </c>
      <c r="C27">
        <v>92788620</v>
      </c>
      <c r="D27">
        <v>49510905</v>
      </c>
      <c r="E27">
        <v>70</v>
      </c>
      <c r="F27">
        <v>1</v>
      </c>
      <c r="G27">
        <v>1</v>
      </c>
      <c r="H27">
        <v>1</v>
      </c>
      <c r="I27" t="s">
        <v>354</v>
      </c>
      <c r="J27" t="s">
        <v>6</v>
      </c>
      <c r="K27" t="s">
        <v>355</v>
      </c>
      <c r="L27">
        <v>1191</v>
      </c>
      <c r="N27">
        <v>1013</v>
      </c>
      <c r="O27" t="s">
        <v>353</v>
      </c>
      <c r="P27" t="s">
        <v>353</v>
      </c>
      <c r="Q27">
        <v>1</v>
      </c>
      <c r="X27">
        <v>1.95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2</v>
      </c>
      <c r="AF27" t="s">
        <v>6</v>
      </c>
      <c r="AG27">
        <v>1.95</v>
      </c>
      <c r="AH27">
        <v>2</v>
      </c>
      <c r="AI27">
        <v>92788622</v>
      </c>
      <c r="AJ27">
        <v>23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ROW(Source!A36)</f>
        <v>36</v>
      </c>
      <c r="B28">
        <v>92788637</v>
      </c>
      <c r="C28">
        <v>92788620</v>
      </c>
      <c r="D28">
        <v>49672573</v>
      </c>
      <c r="E28">
        <v>1</v>
      </c>
      <c r="F28">
        <v>1</v>
      </c>
      <c r="G28">
        <v>1</v>
      </c>
      <c r="H28">
        <v>2</v>
      </c>
      <c r="I28" t="s">
        <v>380</v>
      </c>
      <c r="J28" t="s">
        <v>381</v>
      </c>
      <c r="K28" t="s">
        <v>382</v>
      </c>
      <c r="L28">
        <v>1367</v>
      </c>
      <c r="N28">
        <v>1011</v>
      </c>
      <c r="O28" t="s">
        <v>359</v>
      </c>
      <c r="P28" t="s">
        <v>359</v>
      </c>
      <c r="Q28">
        <v>1</v>
      </c>
      <c r="X28">
        <v>1.34</v>
      </c>
      <c r="Y28">
        <v>0</v>
      </c>
      <c r="Z28">
        <v>115.4</v>
      </c>
      <c r="AA28">
        <v>13.5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1.34</v>
      </c>
      <c r="AH28">
        <v>2</v>
      </c>
      <c r="AI28">
        <v>92788623</v>
      </c>
      <c r="AJ28">
        <v>24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ROW(Source!A36)</f>
        <v>36</v>
      </c>
      <c r="B29">
        <v>92788638</v>
      </c>
      <c r="C29">
        <v>92788620</v>
      </c>
      <c r="D29">
        <v>49673450</v>
      </c>
      <c r="E29">
        <v>1</v>
      </c>
      <c r="F29">
        <v>1</v>
      </c>
      <c r="G29">
        <v>1</v>
      </c>
      <c r="H29">
        <v>2</v>
      </c>
      <c r="I29" t="s">
        <v>356</v>
      </c>
      <c r="J29" t="s">
        <v>357</v>
      </c>
      <c r="K29" t="s">
        <v>358</v>
      </c>
      <c r="L29">
        <v>1367</v>
      </c>
      <c r="N29">
        <v>1011</v>
      </c>
      <c r="O29" t="s">
        <v>359</v>
      </c>
      <c r="P29" t="s">
        <v>359</v>
      </c>
      <c r="Q29">
        <v>1</v>
      </c>
      <c r="X29">
        <v>0.61</v>
      </c>
      <c r="Y29">
        <v>0</v>
      </c>
      <c r="Z29">
        <v>110</v>
      </c>
      <c r="AA29">
        <v>11.6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0.61</v>
      </c>
      <c r="AH29">
        <v>2</v>
      </c>
      <c r="AI29">
        <v>92788624</v>
      </c>
      <c r="AJ29">
        <v>25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ROW(Source!A36)</f>
        <v>36</v>
      </c>
      <c r="B30">
        <v>92788639</v>
      </c>
      <c r="C30">
        <v>92788620</v>
      </c>
      <c r="D30">
        <v>49523203</v>
      </c>
      <c r="E30">
        <v>1</v>
      </c>
      <c r="F30">
        <v>1</v>
      </c>
      <c r="G30">
        <v>1</v>
      </c>
      <c r="H30">
        <v>3</v>
      </c>
      <c r="I30" t="s">
        <v>360</v>
      </c>
      <c r="J30" t="s">
        <v>361</v>
      </c>
      <c r="K30" t="s">
        <v>362</v>
      </c>
      <c r="L30">
        <v>1339</v>
      </c>
      <c r="N30">
        <v>1007</v>
      </c>
      <c r="O30" t="s">
        <v>50</v>
      </c>
      <c r="P30" t="s">
        <v>50</v>
      </c>
      <c r="Q30">
        <v>1</v>
      </c>
      <c r="X30">
        <v>2.6</v>
      </c>
      <c r="Y30">
        <v>2.44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2.6</v>
      </c>
      <c r="AH30">
        <v>2</v>
      </c>
      <c r="AI30">
        <v>92788625</v>
      </c>
      <c r="AJ30">
        <v>26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ROW(Source!A36)</f>
        <v>36</v>
      </c>
      <c r="B31">
        <v>92788640</v>
      </c>
      <c r="C31">
        <v>92788620</v>
      </c>
      <c r="D31">
        <v>49526672</v>
      </c>
      <c r="E31">
        <v>1</v>
      </c>
      <c r="F31">
        <v>1</v>
      </c>
      <c r="G31">
        <v>1</v>
      </c>
      <c r="H31">
        <v>3</v>
      </c>
      <c r="I31" t="s">
        <v>383</v>
      </c>
      <c r="J31" t="s">
        <v>384</v>
      </c>
      <c r="K31" t="s">
        <v>385</v>
      </c>
      <c r="L31">
        <v>1346</v>
      </c>
      <c r="N31">
        <v>1009</v>
      </c>
      <c r="O31" t="s">
        <v>66</v>
      </c>
      <c r="P31" t="s">
        <v>66</v>
      </c>
      <c r="Q31">
        <v>1</v>
      </c>
      <c r="X31">
        <v>0.3</v>
      </c>
      <c r="Y31">
        <v>37.6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0.3</v>
      </c>
      <c r="AH31">
        <v>2</v>
      </c>
      <c r="AI31">
        <v>92788626</v>
      </c>
      <c r="AJ31">
        <v>27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ROW(Source!A36)</f>
        <v>36</v>
      </c>
      <c r="B32">
        <v>92788641</v>
      </c>
      <c r="C32">
        <v>92788620</v>
      </c>
      <c r="D32">
        <v>49526698</v>
      </c>
      <c r="E32">
        <v>1</v>
      </c>
      <c r="F32">
        <v>1</v>
      </c>
      <c r="G32">
        <v>1</v>
      </c>
      <c r="H32">
        <v>3</v>
      </c>
      <c r="I32" t="s">
        <v>386</v>
      </c>
      <c r="J32" t="s">
        <v>387</v>
      </c>
      <c r="K32" t="s">
        <v>388</v>
      </c>
      <c r="L32">
        <v>1330</v>
      </c>
      <c r="N32">
        <v>1005</v>
      </c>
      <c r="O32" t="s">
        <v>389</v>
      </c>
      <c r="P32" t="s">
        <v>389</v>
      </c>
      <c r="Q32">
        <v>10</v>
      </c>
      <c r="X32">
        <v>0.15</v>
      </c>
      <c r="Y32">
        <v>84.75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0.15</v>
      </c>
      <c r="AH32">
        <v>2</v>
      </c>
      <c r="AI32">
        <v>92788627</v>
      </c>
      <c r="AJ32">
        <v>28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ROW(Source!A36)</f>
        <v>36</v>
      </c>
      <c r="B33">
        <v>92788642</v>
      </c>
      <c r="C33">
        <v>92788620</v>
      </c>
      <c r="D33">
        <v>49547111</v>
      </c>
      <c r="E33">
        <v>1</v>
      </c>
      <c r="F33">
        <v>1</v>
      </c>
      <c r="G33">
        <v>1</v>
      </c>
      <c r="H33">
        <v>3</v>
      </c>
      <c r="I33" t="s">
        <v>390</v>
      </c>
      <c r="J33" t="s">
        <v>391</v>
      </c>
      <c r="K33" t="s">
        <v>392</v>
      </c>
      <c r="L33">
        <v>1371</v>
      </c>
      <c r="N33">
        <v>1013</v>
      </c>
      <c r="O33" t="s">
        <v>84</v>
      </c>
      <c r="P33" t="s">
        <v>84</v>
      </c>
      <c r="Q33">
        <v>1</v>
      </c>
      <c r="X33">
        <v>20</v>
      </c>
      <c r="Y33">
        <v>18.96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20</v>
      </c>
      <c r="AH33">
        <v>2</v>
      </c>
      <c r="AI33">
        <v>92788628</v>
      </c>
      <c r="AJ33">
        <v>29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ROW(Source!A36)</f>
        <v>36</v>
      </c>
      <c r="B34">
        <v>92788643</v>
      </c>
      <c r="C34">
        <v>92788620</v>
      </c>
      <c r="D34">
        <v>49514083</v>
      </c>
      <c r="E34">
        <v>70</v>
      </c>
      <c r="F34">
        <v>1</v>
      </c>
      <c r="G34">
        <v>1</v>
      </c>
      <c r="H34">
        <v>3</v>
      </c>
      <c r="I34" t="s">
        <v>407</v>
      </c>
      <c r="J34" t="s">
        <v>6</v>
      </c>
      <c r="K34" t="s">
        <v>408</v>
      </c>
      <c r="L34">
        <v>1371</v>
      </c>
      <c r="N34">
        <v>1013</v>
      </c>
      <c r="O34" t="s">
        <v>84</v>
      </c>
      <c r="P34" t="s">
        <v>84</v>
      </c>
      <c r="Q34">
        <v>1</v>
      </c>
      <c r="X34">
        <v>10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6</v>
      </c>
      <c r="AG34">
        <v>10</v>
      </c>
      <c r="AH34">
        <v>3</v>
      </c>
      <c r="AI34">
        <v>-1</v>
      </c>
      <c r="AJ34" t="s">
        <v>6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ROW(Source!A43)</f>
        <v>43</v>
      </c>
      <c r="B35">
        <v>92788653</v>
      </c>
      <c r="C35">
        <v>92788650</v>
      </c>
      <c r="D35">
        <v>49510681</v>
      </c>
      <c r="E35">
        <v>70</v>
      </c>
      <c r="F35">
        <v>1</v>
      </c>
      <c r="G35">
        <v>1</v>
      </c>
      <c r="H35">
        <v>1</v>
      </c>
      <c r="I35" t="s">
        <v>376</v>
      </c>
      <c r="J35" t="s">
        <v>6</v>
      </c>
      <c r="K35" t="s">
        <v>377</v>
      </c>
      <c r="L35">
        <v>1191</v>
      </c>
      <c r="N35">
        <v>1013</v>
      </c>
      <c r="O35" t="s">
        <v>353</v>
      </c>
      <c r="P35" t="s">
        <v>353</v>
      </c>
      <c r="Q35">
        <v>1</v>
      </c>
      <c r="X35">
        <v>9.3000000000000007</v>
      </c>
      <c r="Y35">
        <v>0</v>
      </c>
      <c r="Z35">
        <v>0</v>
      </c>
      <c r="AA35">
        <v>0</v>
      </c>
      <c r="AB35">
        <v>7.8</v>
      </c>
      <c r="AC35">
        <v>0</v>
      </c>
      <c r="AD35">
        <v>1</v>
      </c>
      <c r="AE35">
        <v>1</v>
      </c>
      <c r="AF35" t="s">
        <v>6</v>
      </c>
      <c r="AG35">
        <v>9.3000000000000007</v>
      </c>
      <c r="AH35">
        <v>2</v>
      </c>
      <c r="AI35">
        <v>92788651</v>
      </c>
      <c r="AJ35">
        <v>36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ROW(Source!A43)</f>
        <v>43</v>
      </c>
      <c r="B36">
        <v>92788654</v>
      </c>
      <c r="C36">
        <v>92788650</v>
      </c>
      <c r="D36">
        <v>49556331</v>
      </c>
      <c r="E36">
        <v>1</v>
      </c>
      <c r="F36">
        <v>1</v>
      </c>
      <c r="G36">
        <v>1</v>
      </c>
      <c r="H36">
        <v>3</v>
      </c>
      <c r="I36" t="s">
        <v>48</v>
      </c>
      <c r="J36" t="s">
        <v>51</v>
      </c>
      <c r="K36" t="s">
        <v>49</v>
      </c>
      <c r="L36">
        <v>1339</v>
      </c>
      <c r="N36">
        <v>1007</v>
      </c>
      <c r="O36" t="s">
        <v>50</v>
      </c>
      <c r="P36" t="s">
        <v>50</v>
      </c>
      <c r="Q36">
        <v>1</v>
      </c>
      <c r="X36">
        <v>1.88</v>
      </c>
      <c r="Y36">
        <v>135.6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1.88</v>
      </c>
      <c r="AH36">
        <v>2</v>
      </c>
      <c r="AI36">
        <v>92788652</v>
      </c>
      <c r="AJ36">
        <v>37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ROW(Source!A45)</f>
        <v>45</v>
      </c>
      <c r="B37">
        <v>92788664</v>
      </c>
      <c r="C37">
        <v>92788656</v>
      </c>
      <c r="D37">
        <v>49510723</v>
      </c>
      <c r="E37">
        <v>70</v>
      </c>
      <c r="F37">
        <v>1</v>
      </c>
      <c r="G37">
        <v>1</v>
      </c>
      <c r="H37">
        <v>1</v>
      </c>
      <c r="I37" t="s">
        <v>393</v>
      </c>
      <c r="J37" t="s">
        <v>6</v>
      </c>
      <c r="K37" t="s">
        <v>394</v>
      </c>
      <c r="L37">
        <v>1191</v>
      </c>
      <c r="N37">
        <v>1013</v>
      </c>
      <c r="O37" t="s">
        <v>353</v>
      </c>
      <c r="P37" t="s">
        <v>353</v>
      </c>
      <c r="Q37">
        <v>1</v>
      </c>
      <c r="X37">
        <v>4.04</v>
      </c>
      <c r="Y37">
        <v>0</v>
      </c>
      <c r="Z37">
        <v>0</v>
      </c>
      <c r="AA37">
        <v>0</v>
      </c>
      <c r="AB37">
        <v>8.9700000000000006</v>
      </c>
      <c r="AC37">
        <v>0</v>
      </c>
      <c r="AD37">
        <v>1</v>
      </c>
      <c r="AE37">
        <v>1</v>
      </c>
      <c r="AF37" t="s">
        <v>6</v>
      </c>
      <c r="AG37">
        <v>4.04</v>
      </c>
      <c r="AH37">
        <v>2</v>
      </c>
      <c r="AI37">
        <v>92788657</v>
      </c>
      <c r="AJ37">
        <v>38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ROW(Source!A45)</f>
        <v>45</v>
      </c>
      <c r="B38">
        <v>92788665</v>
      </c>
      <c r="C38">
        <v>92788656</v>
      </c>
      <c r="D38">
        <v>49510905</v>
      </c>
      <c r="E38">
        <v>70</v>
      </c>
      <c r="F38">
        <v>1</v>
      </c>
      <c r="G38">
        <v>1</v>
      </c>
      <c r="H38">
        <v>1</v>
      </c>
      <c r="I38" t="s">
        <v>354</v>
      </c>
      <c r="J38" t="s">
        <v>6</v>
      </c>
      <c r="K38" t="s">
        <v>355</v>
      </c>
      <c r="L38">
        <v>1191</v>
      </c>
      <c r="N38">
        <v>1013</v>
      </c>
      <c r="O38" t="s">
        <v>353</v>
      </c>
      <c r="P38" t="s">
        <v>353</v>
      </c>
      <c r="Q38">
        <v>1</v>
      </c>
      <c r="X38">
        <v>0.17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6</v>
      </c>
      <c r="AG38">
        <v>0.17</v>
      </c>
      <c r="AH38">
        <v>2</v>
      </c>
      <c r="AI38">
        <v>92788658</v>
      </c>
      <c r="AJ38">
        <v>39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ROW(Source!A45)</f>
        <v>45</v>
      </c>
      <c r="B39">
        <v>92788666</v>
      </c>
      <c r="C39">
        <v>92788656</v>
      </c>
      <c r="D39">
        <v>49673450</v>
      </c>
      <c r="E39">
        <v>1</v>
      </c>
      <c r="F39">
        <v>1</v>
      </c>
      <c r="G39">
        <v>1</v>
      </c>
      <c r="H39">
        <v>2</v>
      </c>
      <c r="I39" t="s">
        <v>356</v>
      </c>
      <c r="J39" t="s">
        <v>357</v>
      </c>
      <c r="K39" t="s">
        <v>358</v>
      </c>
      <c r="L39">
        <v>1367</v>
      </c>
      <c r="N39">
        <v>1011</v>
      </c>
      <c r="O39" t="s">
        <v>359</v>
      </c>
      <c r="P39" t="s">
        <v>359</v>
      </c>
      <c r="Q39">
        <v>1</v>
      </c>
      <c r="X39">
        <v>0.17</v>
      </c>
      <c r="Y39">
        <v>0</v>
      </c>
      <c r="Z39">
        <v>110</v>
      </c>
      <c r="AA39">
        <v>11.6</v>
      </c>
      <c r="AB39">
        <v>0</v>
      </c>
      <c r="AC39">
        <v>0</v>
      </c>
      <c r="AD39">
        <v>1</v>
      </c>
      <c r="AE39">
        <v>0</v>
      </c>
      <c r="AF39" t="s">
        <v>6</v>
      </c>
      <c r="AG39">
        <v>0.17</v>
      </c>
      <c r="AH39">
        <v>2</v>
      </c>
      <c r="AI39">
        <v>92788659</v>
      </c>
      <c r="AJ39">
        <v>40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ROW(Source!A45)</f>
        <v>45</v>
      </c>
      <c r="B40">
        <v>92788667</v>
      </c>
      <c r="C40">
        <v>92788656</v>
      </c>
      <c r="D40">
        <v>49523203</v>
      </c>
      <c r="E40">
        <v>1</v>
      </c>
      <c r="F40">
        <v>1</v>
      </c>
      <c r="G40">
        <v>1</v>
      </c>
      <c r="H40">
        <v>3</v>
      </c>
      <c r="I40" t="s">
        <v>360</v>
      </c>
      <c r="J40" t="s">
        <v>361</v>
      </c>
      <c r="K40" t="s">
        <v>362</v>
      </c>
      <c r="L40">
        <v>1339</v>
      </c>
      <c r="N40">
        <v>1007</v>
      </c>
      <c r="O40" t="s">
        <v>50</v>
      </c>
      <c r="P40" t="s">
        <v>50</v>
      </c>
      <c r="Q40">
        <v>1</v>
      </c>
      <c r="X40">
        <v>0.63</v>
      </c>
      <c r="Y40">
        <v>2.44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6</v>
      </c>
      <c r="AG40">
        <v>0.63</v>
      </c>
      <c r="AH40">
        <v>2</v>
      </c>
      <c r="AI40">
        <v>92788660</v>
      </c>
      <c r="AJ40">
        <v>41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ROW(Source!A45)</f>
        <v>45</v>
      </c>
      <c r="B41">
        <v>92788668</v>
      </c>
      <c r="C41">
        <v>92788656</v>
      </c>
      <c r="D41">
        <v>49514090</v>
      </c>
      <c r="E41">
        <v>70</v>
      </c>
      <c r="F41">
        <v>1</v>
      </c>
      <c r="G41">
        <v>1</v>
      </c>
      <c r="H41">
        <v>3</v>
      </c>
      <c r="I41" t="s">
        <v>409</v>
      </c>
      <c r="J41" t="s">
        <v>6</v>
      </c>
      <c r="K41" t="s">
        <v>410</v>
      </c>
      <c r="L41">
        <v>1371</v>
      </c>
      <c r="N41">
        <v>1013</v>
      </c>
      <c r="O41" t="s">
        <v>84</v>
      </c>
      <c r="P41" t="s">
        <v>84</v>
      </c>
      <c r="Q41">
        <v>1</v>
      </c>
      <c r="X41">
        <v>30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6</v>
      </c>
      <c r="AG41">
        <v>30</v>
      </c>
      <c r="AH41">
        <v>3</v>
      </c>
      <c r="AI41">
        <v>-1</v>
      </c>
      <c r="AJ41" t="s">
        <v>6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ROW(Source!A49)</f>
        <v>49</v>
      </c>
      <c r="B42">
        <v>92788675</v>
      </c>
      <c r="C42">
        <v>92788672</v>
      </c>
      <c r="D42">
        <v>49510681</v>
      </c>
      <c r="E42">
        <v>70</v>
      </c>
      <c r="F42">
        <v>1</v>
      </c>
      <c r="G42">
        <v>1</v>
      </c>
      <c r="H42">
        <v>1</v>
      </c>
      <c r="I42" t="s">
        <v>376</v>
      </c>
      <c r="J42" t="s">
        <v>6</v>
      </c>
      <c r="K42" t="s">
        <v>377</v>
      </c>
      <c r="L42">
        <v>1191</v>
      </c>
      <c r="N42">
        <v>1013</v>
      </c>
      <c r="O42" t="s">
        <v>353</v>
      </c>
      <c r="P42" t="s">
        <v>353</v>
      </c>
      <c r="Q42">
        <v>1</v>
      </c>
      <c r="X42">
        <v>17.16</v>
      </c>
      <c r="Y42">
        <v>0</v>
      </c>
      <c r="Z42">
        <v>0</v>
      </c>
      <c r="AA42">
        <v>0</v>
      </c>
      <c r="AB42">
        <v>7.8</v>
      </c>
      <c r="AC42">
        <v>0</v>
      </c>
      <c r="AD42">
        <v>1</v>
      </c>
      <c r="AE42">
        <v>1</v>
      </c>
      <c r="AF42" t="s">
        <v>6</v>
      </c>
      <c r="AG42">
        <v>17.16</v>
      </c>
      <c r="AH42">
        <v>2</v>
      </c>
      <c r="AI42">
        <v>92788673</v>
      </c>
      <c r="AJ42">
        <v>45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ROW(Source!A49)</f>
        <v>49</v>
      </c>
      <c r="B43">
        <v>92788676</v>
      </c>
      <c r="C43">
        <v>92788672</v>
      </c>
      <c r="D43">
        <v>49514077</v>
      </c>
      <c r="E43">
        <v>70</v>
      </c>
      <c r="F43">
        <v>1</v>
      </c>
      <c r="G43">
        <v>1</v>
      </c>
      <c r="H43">
        <v>3</v>
      </c>
      <c r="I43" t="s">
        <v>400</v>
      </c>
      <c r="J43" t="s">
        <v>6</v>
      </c>
      <c r="K43" t="s">
        <v>228</v>
      </c>
      <c r="L43">
        <v>1339</v>
      </c>
      <c r="N43">
        <v>1007</v>
      </c>
      <c r="O43" t="s">
        <v>50</v>
      </c>
      <c r="P43" t="s">
        <v>50</v>
      </c>
      <c r="Q43">
        <v>1</v>
      </c>
      <c r="X43">
        <v>2.42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6</v>
      </c>
      <c r="AG43">
        <v>2.42</v>
      </c>
      <c r="AH43">
        <v>3</v>
      </c>
      <c r="AI43">
        <v>-1</v>
      </c>
      <c r="AJ43" t="s">
        <v>6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ROW(Source!A49)</f>
        <v>49</v>
      </c>
      <c r="B44">
        <v>92788677</v>
      </c>
      <c r="C44">
        <v>92788672</v>
      </c>
      <c r="D44">
        <v>49556670</v>
      </c>
      <c r="E44">
        <v>1</v>
      </c>
      <c r="F44">
        <v>1</v>
      </c>
      <c r="G44">
        <v>1</v>
      </c>
      <c r="H44">
        <v>3</v>
      </c>
      <c r="I44" t="s">
        <v>74</v>
      </c>
      <c r="J44" t="s">
        <v>76</v>
      </c>
      <c r="K44" t="s">
        <v>75</v>
      </c>
      <c r="L44">
        <v>1339</v>
      </c>
      <c r="N44">
        <v>1007</v>
      </c>
      <c r="O44" t="s">
        <v>50</v>
      </c>
      <c r="P44" t="s">
        <v>50</v>
      </c>
      <c r="Q44">
        <v>1</v>
      </c>
      <c r="X44">
        <v>0.16</v>
      </c>
      <c r="Y44">
        <v>417.65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6</v>
      </c>
      <c r="AG44">
        <v>0.16</v>
      </c>
      <c r="AH44">
        <v>2</v>
      </c>
      <c r="AI44">
        <v>92788674</v>
      </c>
      <c r="AJ44">
        <v>46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ROW(Source!A51)</f>
        <v>51</v>
      </c>
      <c r="B45">
        <v>92788690</v>
      </c>
      <c r="C45">
        <v>92788679</v>
      </c>
      <c r="D45">
        <v>49510757</v>
      </c>
      <c r="E45">
        <v>70</v>
      </c>
      <c r="F45">
        <v>1</v>
      </c>
      <c r="G45">
        <v>1</v>
      </c>
      <c r="H45">
        <v>1</v>
      </c>
      <c r="I45" t="s">
        <v>378</v>
      </c>
      <c r="J45" t="s">
        <v>6</v>
      </c>
      <c r="K45" t="s">
        <v>379</v>
      </c>
      <c r="L45">
        <v>1191</v>
      </c>
      <c r="N45">
        <v>1013</v>
      </c>
      <c r="O45" t="s">
        <v>353</v>
      </c>
      <c r="P45" t="s">
        <v>353</v>
      </c>
      <c r="Q45">
        <v>1</v>
      </c>
      <c r="X45">
        <v>12.54</v>
      </c>
      <c r="Y45">
        <v>0</v>
      </c>
      <c r="Z45">
        <v>0</v>
      </c>
      <c r="AA45">
        <v>0</v>
      </c>
      <c r="AB45">
        <v>9.6199999999999992</v>
      </c>
      <c r="AC45">
        <v>0</v>
      </c>
      <c r="AD45">
        <v>1</v>
      </c>
      <c r="AE45">
        <v>1</v>
      </c>
      <c r="AF45" t="s">
        <v>6</v>
      </c>
      <c r="AG45">
        <v>12.54</v>
      </c>
      <c r="AH45">
        <v>2</v>
      </c>
      <c r="AI45">
        <v>92788680</v>
      </c>
      <c r="AJ45">
        <v>47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ROW(Source!A51)</f>
        <v>51</v>
      </c>
      <c r="B46">
        <v>92788691</v>
      </c>
      <c r="C46">
        <v>92788679</v>
      </c>
      <c r="D46">
        <v>49510905</v>
      </c>
      <c r="E46">
        <v>70</v>
      </c>
      <c r="F46">
        <v>1</v>
      </c>
      <c r="G46">
        <v>1</v>
      </c>
      <c r="H46">
        <v>1</v>
      </c>
      <c r="I46" t="s">
        <v>354</v>
      </c>
      <c r="J46" t="s">
        <v>6</v>
      </c>
      <c r="K46" t="s">
        <v>355</v>
      </c>
      <c r="L46">
        <v>1191</v>
      </c>
      <c r="N46">
        <v>1013</v>
      </c>
      <c r="O46" t="s">
        <v>353</v>
      </c>
      <c r="P46" t="s">
        <v>353</v>
      </c>
      <c r="Q46">
        <v>1</v>
      </c>
      <c r="X46">
        <v>1.67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6</v>
      </c>
      <c r="AG46">
        <v>1.67</v>
      </c>
      <c r="AH46">
        <v>2</v>
      </c>
      <c r="AI46">
        <v>92788681</v>
      </c>
      <c r="AJ46">
        <v>48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ROW(Source!A51)</f>
        <v>51</v>
      </c>
      <c r="B47">
        <v>92788692</v>
      </c>
      <c r="C47">
        <v>92788679</v>
      </c>
      <c r="D47">
        <v>49672573</v>
      </c>
      <c r="E47">
        <v>1</v>
      </c>
      <c r="F47">
        <v>1</v>
      </c>
      <c r="G47">
        <v>1</v>
      </c>
      <c r="H47">
        <v>2</v>
      </c>
      <c r="I47" t="s">
        <v>380</v>
      </c>
      <c r="J47" t="s">
        <v>381</v>
      </c>
      <c r="K47" t="s">
        <v>382</v>
      </c>
      <c r="L47">
        <v>1367</v>
      </c>
      <c r="N47">
        <v>1011</v>
      </c>
      <c r="O47" t="s">
        <v>359</v>
      </c>
      <c r="P47" t="s">
        <v>359</v>
      </c>
      <c r="Q47">
        <v>1</v>
      </c>
      <c r="X47">
        <v>1.1399999999999999</v>
      </c>
      <c r="Y47">
        <v>0</v>
      </c>
      <c r="Z47">
        <v>115.4</v>
      </c>
      <c r="AA47">
        <v>13.5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1.1399999999999999</v>
      </c>
      <c r="AH47">
        <v>2</v>
      </c>
      <c r="AI47">
        <v>92788682</v>
      </c>
      <c r="AJ47">
        <v>49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ROW(Source!A51)</f>
        <v>51</v>
      </c>
      <c r="B48">
        <v>92788693</v>
      </c>
      <c r="C48">
        <v>92788679</v>
      </c>
      <c r="D48">
        <v>49673450</v>
      </c>
      <c r="E48">
        <v>1</v>
      </c>
      <c r="F48">
        <v>1</v>
      </c>
      <c r="G48">
        <v>1</v>
      </c>
      <c r="H48">
        <v>2</v>
      </c>
      <c r="I48" t="s">
        <v>356</v>
      </c>
      <c r="J48" t="s">
        <v>357</v>
      </c>
      <c r="K48" t="s">
        <v>358</v>
      </c>
      <c r="L48">
        <v>1367</v>
      </c>
      <c r="N48">
        <v>1011</v>
      </c>
      <c r="O48" t="s">
        <v>359</v>
      </c>
      <c r="P48" t="s">
        <v>359</v>
      </c>
      <c r="Q48">
        <v>1</v>
      </c>
      <c r="X48">
        <v>0.53</v>
      </c>
      <c r="Y48">
        <v>0</v>
      </c>
      <c r="Z48">
        <v>110</v>
      </c>
      <c r="AA48">
        <v>11.6</v>
      </c>
      <c r="AB48">
        <v>0</v>
      </c>
      <c r="AC48">
        <v>0</v>
      </c>
      <c r="AD48">
        <v>1</v>
      </c>
      <c r="AE48">
        <v>0</v>
      </c>
      <c r="AF48" t="s">
        <v>6</v>
      </c>
      <c r="AG48">
        <v>0.53</v>
      </c>
      <c r="AH48">
        <v>2</v>
      </c>
      <c r="AI48">
        <v>92788683</v>
      </c>
      <c r="AJ48">
        <v>50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ROW(Source!A51)</f>
        <v>51</v>
      </c>
      <c r="B49">
        <v>92788694</v>
      </c>
      <c r="C49">
        <v>92788679</v>
      </c>
      <c r="D49">
        <v>49523203</v>
      </c>
      <c r="E49">
        <v>1</v>
      </c>
      <c r="F49">
        <v>1</v>
      </c>
      <c r="G49">
        <v>1</v>
      </c>
      <c r="H49">
        <v>3</v>
      </c>
      <c r="I49" t="s">
        <v>360</v>
      </c>
      <c r="J49" t="s">
        <v>361</v>
      </c>
      <c r="K49" t="s">
        <v>362</v>
      </c>
      <c r="L49">
        <v>1339</v>
      </c>
      <c r="N49">
        <v>1007</v>
      </c>
      <c r="O49" t="s">
        <v>50</v>
      </c>
      <c r="P49" t="s">
        <v>50</v>
      </c>
      <c r="Q49">
        <v>1</v>
      </c>
      <c r="X49">
        <v>2.2000000000000002</v>
      </c>
      <c r="Y49">
        <v>2.44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2.2000000000000002</v>
      </c>
      <c r="AH49">
        <v>2</v>
      </c>
      <c r="AI49">
        <v>92788684</v>
      </c>
      <c r="AJ49">
        <v>51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ROW(Source!A51)</f>
        <v>51</v>
      </c>
      <c r="B50">
        <v>92788695</v>
      </c>
      <c r="C50">
        <v>92788679</v>
      </c>
      <c r="D50">
        <v>49526672</v>
      </c>
      <c r="E50">
        <v>1</v>
      </c>
      <c r="F50">
        <v>1</v>
      </c>
      <c r="G50">
        <v>1</v>
      </c>
      <c r="H50">
        <v>3</v>
      </c>
      <c r="I50" t="s">
        <v>383</v>
      </c>
      <c r="J50" t="s">
        <v>384</v>
      </c>
      <c r="K50" t="s">
        <v>385</v>
      </c>
      <c r="L50">
        <v>1346</v>
      </c>
      <c r="N50">
        <v>1009</v>
      </c>
      <c r="O50" t="s">
        <v>66</v>
      </c>
      <c r="P50" t="s">
        <v>66</v>
      </c>
      <c r="Q50">
        <v>1</v>
      </c>
      <c r="X50">
        <v>0.3</v>
      </c>
      <c r="Y50">
        <v>37.6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6</v>
      </c>
      <c r="AG50">
        <v>0.3</v>
      </c>
      <c r="AH50">
        <v>2</v>
      </c>
      <c r="AI50">
        <v>92788685</v>
      </c>
      <c r="AJ50">
        <v>52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ROW(Source!A51)</f>
        <v>51</v>
      </c>
      <c r="B51">
        <v>92788696</v>
      </c>
      <c r="C51">
        <v>92788679</v>
      </c>
      <c r="D51">
        <v>49526698</v>
      </c>
      <c r="E51">
        <v>1</v>
      </c>
      <c r="F51">
        <v>1</v>
      </c>
      <c r="G51">
        <v>1</v>
      </c>
      <c r="H51">
        <v>3</v>
      </c>
      <c r="I51" t="s">
        <v>386</v>
      </c>
      <c r="J51" t="s">
        <v>387</v>
      </c>
      <c r="K51" t="s">
        <v>388</v>
      </c>
      <c r="L51">
        <v>1330</v>
      </c>
      <c r="N51">
        <v>1005</v>
      </c>
      <c r="O51" t="s">
        <v>389</v>
      </c>
      <c r="P51" t="s">
        <v>389</v>
      </c>
      <c r="Q51">
        <v>10</v>
      </c>
      <c r="X51">
        <v>0.15</v>
      </c>
      <c r="Y51">
        <v>84.75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0.15</v>
      </c>
      <c r="AH51">
        <v>2</v>
      </c>
      <c r="AI51">
        <v>92788686</v>
      </c>
      <c r="AJ51">
        <v>53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ROW(Source!A51)</f>
        <v>51</v>
      </c>
      <c r="B52">
        <v>92788697</v>
      </c>
      <c r="C52">
        <v>92788679</v>
      </c>
      <c r="D52">
        <v>49547111</v>
      </c>
      <c r="E52">
        <v>1</v>
      </c>
      <c r="F52">
        <v>1</v>
      </c>
      <c r="G52">
        <v>1</v>
      </c>
      <c r="H52">
        <v>3</v>
      </c>
      <c r="I52" t="s">
        <v>390</v>
      </c>
      <c r="J52" t="s">
        <v>391</v>
      </c>
      <c r="K52" t="s">
        <v>392</v>
      </c>
      <c r="L52">
        <v>1371</v>
      </c>
      <c r="N52">
        <v>1013</v>
      </c>
      <c r="O52" t="s">
        <v>84</v>
      </c>
      <c r="P52" t="s">
        <v>84</v>
      </c>
      <c r="Q52">
        <v>1</v>
      </c>
      <c r="X52">
        <v>20</v>
      </c>
      <c r="Y52">
        <v>18.96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20</v>
      </c>
      <c r="AH52">
        <v>2</v>
      </c>
      <c r="AI52">
        <v>92788687</v>
      </c>
      <c r="AJ52">
        <v>54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ROW(Source!A51)</f>
        <v>51</v>
      </c>
      <c r="B53">
        <v>92788698</v>
      </c>
      <c r="C53">
        <v>92788679</v>
      </c>
      <c r="D53">
        <v>49514083</v>
      </c>
      <c r="E53">
        <v>70</v>
      </c>
      <c r="F53">
        <v>1</v>
      </c>
      <c r="G53">
        <v>1</v>
      </c>
      <c r="H53">
        <v>3</v>
      </c>
      <c r="I53" t="s">
        <v>407</v>
      </c>
      <c r="J53" t="s">
        <v>6</v>
      </c>
      <c r="K53" t="s">
        <v>408</v>
      </c>
      <c r="L53">
        <v>1371</v>
      </c>
      <c r="N53">
        <v>1013</v>
      </c>
      <c r="O53" t="s">
        <v>84</v>
      </c>
      <c r="P53" t="s">
        <v>84</v>
      </c>
      <c r="Q53">
        <v>1</v>
      </c>
      <c r="X53">
        <v>10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6</v>
      </c>
      <c r="AG53">
        <v>10</v>
      </c>
      <c r="AH53">
        <v>3</v>
      </c>
      <c r="AI53">
        <v>-1</v>
      </c>
      <c r="AJ53" t="s">
        <v>6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ROW(Source!A54)</f>
        <v>54</v>
      </c>
      <c r="B54">
        <v>92788707</v>
      </c>
      <c r="C54">
        <v>92788701</v>
      </c>
      <c r="D54">
        <v>49510681</v>
      </c>
      <c r="E54">
        <v>70</v>
      </c>
      <c r="F54">
        <v>1</v>
      </c>
      <c r="G54">
        <v>1</v>
      </c>
      <c r="H54">
        <v>1</v>
      </c>
      <c r="I54" t="s">
        <v>376</v>
      </c>
      <c r="J54" t="s">
        <v>6</v>
      </c>
      <c r="K54" t="s">
        <v>377</v>
      </c>
      <c r="L54">
        <v>1191</v>
      </c>
      <c r="N54">
        <v>1013</v>
      </c>
      <c r="O54" t="s">
        <v>353</v>
      </c>
      <c r="P54" t="s">
        <v>353</v>
      </c>
      <c r="Q54">
        <v>1</v>
      </c>
      <c r="X54">
        <v>6.42</v>
      </c>
      <c r="Y54">
        <v>0</v>
      </c>
      <c r="Z54">
        <v>0</v>
      </c>
      <c r="AA54">
        <v>0</v>
      </c>
      <c r="AB54">
        <v>7.8</v>
      </c>
      <c r="AC54">
        <v>0</v>
      </c>
      <c r="AD54">
        <v>1</v>
      </c>
      <c r="AE54">
        <v>1</v>
      </c>
      <c r="AF54" t="s">
        <v>6</v>
      </c>
      <c r="AG54">
        <v>6.42</v>
      </c>
      <c r="AH54">
        <v>2</v>
      </c>
      <c r="AI54">
        <v>92788702</v>
      </c>
      <c r="AJ54">
        <v>57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ROW(Source!A54)</f>
        <v>54</v>
      </c>
      <c r="B55">
        <v>92788708</v>
      </c>
      <c r="C55">
        <v>92788701</v>
      </c>
      <c r="D55">
        <v>49510905</v>
      </c>
      <c r="E55">
        <v>70</v>
      </c>
      <c r="F55">
        <v>1</v>
      </c>
      <c r="G55">
        <v>1</v>
      </c>
      <c r="H55">
        <v>1</v>
      </c>
      <c r="I55" t="s">
        <v>354</v>
      </c>
      <c r="J55" t="s">
        <v>6</v>
      </c>
      <c r="K55" t="s">
        <v>355</v>
      </c>
      <c r="L55">
        <v>1191</v>
      </c>
      <c r="N55">
        <v>1013</v>
      </c>
      <c r="O55" t="s">
        <v>353</v>
      </c>
      <c r="P55" t="s">
        <v>353</v>
      </c>
      <c r="Q55">
        <v>1</v>
      </c>
      <c r="X55">
        <v>0.18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2</v>
      </c>
      <c r="AF55" t="s">
        <v>6</v>
      </c>
      <c r="AG55">
        <v>0.18</v>
      </c>
      <c r="AH55">
        <v>2</v>
      </c>
      <c r="AI55">
        <v>92788703</v>
      </c>
      <c r="AJ55">
        <v>58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ROW(Source!A54)</f>
        <v>54</v>
      </c>
      <c r="B56">
        <v>92788709</v>
      </c>
      <c r="C56">
        <v>92788701</v>
      </c>
      <c r="D56">
        <v>49673427</v>
      </c>
      <c r="E56">
        <v>1</v>
      </c>
      <c r="F56">
        <v>1</v>
      </c>
      <c r="G56">
        <v>1</v>
      </c>
      <c r="H56">
        <v>2</v>
      </c>
      <c r="I56" t="s">
        <v>395</v>
      </c>
      <c r="J56" t="s">
        <v>396</v>
      </c>
      <c r="K56" t="s">
        <v>397</v>
      </c>
      <c r="L56">
        <v>1367</v>
      </c>
      <c r="N56">
        <v>1011</v>
      </c>
      <c r="O56" t="s">
        <v>359</v>
      </c>
      <c r="P56" t="s">
        <v>359</v>
      </c>
      <c r="Q56">
        <v>1</v>
      </c>
      <c r="X56">
        <v>0.18</v>
      </c>
      <c r="Y56">
        <v>0</v>
      </c>
      <c r="Z56">
        <v>6.51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0.18</v>
      </c>
      <c r="AH56">
        <v>2</v>
      </c>
      <c r="AI56">
        <v>92788704</v>
      </c>
      <c r="AJ56">
        <v>59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ROW(Source!A54)</f>
        <v>54</v>
      </c>
      <c r="B57">
        <v>92788710</v>
      </c>
      <c r="C57">
        <v>92788701</v>
      </c>
      <c r="D57">
        <v>49673582</v>
      </c>
      <c r="E57">
        <v>1</v>
      </c>
      <c r="F57">
        <v>1</v>
      </c>
      <c r="G57">
        <v>1</v>
      </c>
      <c r="H57">
        <v>2</v>
      </c>
      <c r="I57" t="s">
        <v>371</v>
      </c>
      <c r="J57" t="s">
        <v>372</v>
      </c>
      <c r="K57" t="s">
        <v>373</v>
      </c>
      <c r="L57">
        <v>1367</v>
      </c>
      <c r="N57">
        <v>1011</v>
      </c>
      <c r="O57" t="s">
        <v>359</v>
      </c>
      <c r="P57" t="s">
        <v>359</v>
      </c>
      <c r="Q57">
        <v>1</v>
      </c>
      <c r="X57">
        <v>0.18</v>
      </c>
      <c r="Y57">
        <v>0</v>
      </c>
      <c r="Z57">
        <v>74.61</v>
      </c>
      <c r="AA57">
        <v>13.5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0.18</v>
      </c>
      <c r="AH57">
        <v>2</v>
      </c>
      <c r="AI57">
        <v>92788705</v>
      </c>
      <c r="AJ57">
        <v>60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ROW(Source!A54)</f>
        <v>54</v>
      </c>
      <c r="B58">
        <v>92788711</v>
      </c>
      <c r="C58">
        <v>92788701</v>
      </c>
      <c r="D58">
        <v>49556331</v>
      </c>
      <c r="E58">
        <v>1</v>
      </c>
      <c r="F58">
        <v>1</v>
      </c>
      <c r="G58">
        <v>1</v>
      </c>
      <c r="H58">
        <v>3</v>
      </c>
      <c r="I58" t="s">
        <v>48</v>
      </c>
      <c r="J58" t="s">
        <v>51</v>
      </c>
      <c r="K58" t="s">
        <v>49</v>
      </c>
      <c r="L58">
        <v>1339</v>
      </c>
      <c r="N58">
        <v>1007</v>
      </c>
      <c r="O58" t="s">
        <v>50</v>
      </c>
      <c r="P58" t="s">
        <v>50</v>
      </c>
      <c r="Q58">
        <v>1</v>
      </c>
      <c r="X58">
        <v>1.43</v>
      </c>
      <c r="Y58">
        <v>135.6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1.43</v>
      </c>
      <c r="AH58">
        <v>2</v>
      </c>
      <c r="AI58">
        <v>92788706</v>
      </c>
      <c r="AJ58">
        <v>61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ROW(Source!A56)</f>
        <v>56</v>
      </c>
      <c r="B59">
        <v>92788726</v>
      </c>
      <c r="C59">
        <v>92788713</v>
      </c>
      <c r="D59">
        <v>49510723</v>
      </c>
      <c r="E59">
        <v>70</v>
      </c>
      <c r="F59">
        <v>1</v>
      </c>
      <c r="G59">
        <v>1</v>
      </c>
      <c r="H59">
        <v>1</v>
      </c>
      <c r="I59" t="s">
        <v>393</v>
      </c>
      <c r="J59" t="s">
        <v>6</v>
      </c>
      <c r="K59" t="s">
        <v>394</v>
      </c>
      <c r="L59">
        <v>1191</v>
      </c>
      <c r="N59">
        <v>1013</v>
      </c>
      <c r="O59" t="s">
        <v>353</v>
      </c>
      <c r="P59" t="s">
        <v>353</v>
      </c>
      <c r="Q59">
        <v>1</v>
      </c>
      <c r="X59">
        <v>1.66</v>
      </c>
      <c r="Y59">
        <v>0</v>
      </c>
      <c r="Z59">
        <v>0</v>
      </c>
      <c r="AA59">
        <v>0</v>
      </c>
      <c r="AB59">
        <v>8.9700000000000006</v>
      </c>
      <c r="AC59">
        <v>0</v>
      </c>
      <c r="AD59">
        <v>1</v>
      </c>
      <c r="AE59">
        <v>1</v>
      </c>
      <c r="AF59" t="s">
        <v>6</v>
      </c>
      <c r="AG59">
        <v>1.66</v>
      </c>
      <c r="AH59">
        <v>2</v>
      </c>
      <c r="AI59">
        <v>92788720</v>
      </c>
      <c r="AJ59">
        <v>62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ROW(Source!A56)</f>
        <v>56</v>
      </c>
      <c r="B60">
        <v>92788727</v>
      </c>
      <c r="C60">
        <v>92788713</v>
      </c>
      <c r="D60">
        <v>49510905</v>
      </c>
      <c r="E60">
        <v>70</v>
      </c>
      <c r="F60">
        <v>1</v>
      </c>
      <c r="G60">
        <v>1</v>
      </c>
      <c r="H60">
        <v>1</v>
      </c>
      <c r="I60" t="s">
        <v>354</v>
      </c>
      <c r="J60" t="s">
        <v>6</v>
      </c>
      <c r="K60" t="s">
        <v>355</v>
      </c>
      <c r="L60">
        <v>1191</v>
      </c>
      <c r="N60">
        <v>1013</v>
      </c>
      <c r="O60" t="s">
        <v>353</v>
      </c>
      <c r="P60" t="s">
        <v>353</v>
      </c>
      <c r="Q60">
        <v>1</v>
      </c>
      <c r="X60">
        <v>0.11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 t="s">
        <v>6</v>
      </c>
      <c r="AG60">
        <v>0.11</v>
      </c>
      <c r="AH60">
        <v>2</v>
      </c>
      <c r="AI60">
        <v>92788721</v>
      </c>
      <c r="AJ60">
        <v>63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ROW(Source!A56)</f>
        <v>56</v>
      </c>
      <c r="B61">
        <v>92788728</v>
      </c>
      <c r="C61">
        <v>92788713</v>
      </c>
      <c r="D61">
        <v>49673450</v>
      </c>
      <c r="E61">
        <v>1</v>
      </c>
      <c r="F61">
        <v>1</v>
      </c>
      <c r="G61">
        <v>1</v>
      </c>
      <c r="H61">
        <v>2</v>
      </c>
      <c r="I61" t="s">
        <v>356</v>
      </c>
      <c r="J61" t="s">
        <v>357</v>
      </c>
      <c r="K61" t="s">
        <v>358</v>
      </c>
      <c r="L61">
        <v>1367</v>
      </c>
      <c r="N61">
        <v>1011</v>
      </c>
      <c r="O61" t="s">
        <v>359</v>
      </c>
      <c r="P61" t="s">
        <v>359</v>
      </c>
      <c r="Q61">
        <v>1</v>
      </c>
      <c r="X61">
        <v>0.11</v>
      </c>
      <c r="Y61">
        <v>0</v>
      </c>
      <c r="Z61">
        <v>110</v>
      </c>
      <c r="AA61">
        <v>11.6</v>
      </c>
      <c r="AB61">
        <v>0</v>
      </c>
      <c r="AC61">
        <v>0</v>
      </c>
      <c r="AD61">
        <v>1</v>
      </c>
      <c r="AE61">
        <v>0</v>
      </c>
      <c r="AF61" t="s">
        <v>6</v>
      </c>
      <c r="AG61">
        <v>0.11</v>
      </c>
      <c r="AH61">
        <v>2</v>
      </c>
      <c r="AI61">
        <v>92788722</v>
      </c>
      <c r="AJ61">
        <v>64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ROW(Source!A56)</f>
        <v>56</v>
      </c>
      <c r="B62">
        <v>92788729</v>
      </c>
      <c r="C62">
        <v>92788713</v>
      </c>
      <c r="D62">
        <v>49523203</v>
      </c>
      <c r="E62">
        <v>1</v>
      </c>
      <c r="F62">
        <v>1</v>
      </c>
      <c r="G62">
        <v>1</v>
      </c>
      <c r="H62">
        <v>3</v>
      </c>
      <c r="I62" t="s">
        <v>360</v>
      </c>
      <c r="J62" t="s">
        <v>361</v>
      </c>
      <c r="K62" t="s">
        <v>362</v>
      </c>
      <c r="L62">
        <v>1339</v>
      </c>
      <c r="N62">
        <v>1007</v>
      </c>
      <c r="O62" t="s">
        <v>50</v>
      </c>
      <c r="P62" t="s">
        <v>50</v>
      </c>
      <c r="Q62">
        <v>1</v>
      </c>
      <c r="X62">
        <v>0.36</v>
      </c>
      <c r="Y62">
        <v>2.44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6</v>
      </c>
      <c r="AG62">
        <v>0.36</v>
      </c>
      <c r="AH62">
        <v>2</v>
      </c>
      <c r="AI62">
        <v>92788723</v>
      </c>
      <c r="AJ62">
        <v>65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ROW(Source!A56)</f>
        <v>56</v>
      </c>
      <c r="B63">
        <v>92788730</v>
      </c>
      <c r="C63">
        <v>92788713</v>
      </c>
      <c r="D63">
        <v>49514090</v>
      </c>
      <c r="E63">
        <v>70</v>
      </c>
      <c r="F63">
        <v>1</v>
      </c>
      <c r="G63">
        <v>1</v>
      </c>
      <c r="H63">
        <v>3</v>
      </c>
      <c r="I63" t="s">
        <v>409</v>
      </c>
      <c r="J63" t="s">
        <v>6</v>
      </c>
      <c r="K63" t="s">
        <v>410</v>
      </c>
      <c r="L63">
        <v>1371</v>
      </c>
      <c r="N63">
        <v>1013</v>
      </c>
      <c r="O63" t="s">
        <v>84</v>
      </c>
      <c r="P63" t="s">
        <v>84</v>
      </c>
      <c r="Q63">
        <v>1</v>
      </c>
      <c r="X63">
        <v>10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6</v>
      </c>
      <c r="AG63">
        <v>10</v>
      </c>
      <c r="AH63">
        <v>3</v>
      </c>
      <c r="AI63">
        <v>-1</v>
      </c>
      <c r="AJ63" t="s">
        <v>6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ROW(Source!A65)</f>
        <v>65</v>
      </c>
      <c r="B64">
        <v>92788746</v>
      </c>
      <c r="C64">
        <v>92788739</v>
      </c>
      <c r="D64">
        <v>49510775</v>
      </c>
      <c r="E64">
        <v>70</v>
      </c>
      <c r="F64">
        <v>1</v>
      </c>
      <c r="G64">
        <v>1</v>
      </c>
      <c r="H64">
        <v>1</v>
      </c>
      <c r="I64" t="s">
        <v>398</v>
      </c>
      <c r="J64" t="s">
        <v>6</v>
      </c>
      <c r="K64" t="s">
        <v>399</v>
      </c>
      <c r="L64">
        <v>1191</v>
      </c>
      <c r="N64">
        <v>1013</v>
      </c>
      <c r="O64" t="s">
        <v>353</v>
      </c>
      <c r="P64" t="s">
        <v>353</v>
      </c>
      <c r="Q64">
        <v>1</v>
      </c>
      <c r="X64">
        <v>17</v>
      </c>
      <c r="Y64">
        <v>0</v>
      </c>
      <c r="Z64">
        <v>0</v>
      </c>
      <c r="AA64">
        <v>0</v>
      </c>
      <c r="AB64">
        <v>10.35</v>
      </c>
      <c r="AC64">
        <v>0</v>
      </c>
      <c r="AD64">
        <v>1</v>
      </c>
      <c r="AE64">
        <v>1</v>
      </c>
      <c r="AF64" t="s">
        <v>6</v>
      </c>
      <c r="AG64">
        <v>17</v>
      </c>
      <c r="AH64">
        <v>2</v>
      </c>
      <c r="AI64">
        <v>92788740</v>
      </c>
      <c r="AJ64">
        <v>74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ROW(Source!A65)</f>
        <v>65</v>
      </c>
      <c r="B65">
        <v>92788747</v>
      </c>
      <c r="C65">
        <v>92788739</v>
      </c>
      <c r="D65">
        <v>49510905</v>
      </c>
      <c r="E65">
        <v>70</v>
      </c>
      <c r="F65">
        <v>1</v>
      </c>
      <c r="G65">
        <v>1</v>
      </c>
      <c r="H65">
        <v>1</v>
      </c>
      <c r="I65" t="s">
        <v>354</v>
      </c>
      <c r="J65" t="s">
        <v>6</v>
      </c>
      <c r="K65" t="s">
        <v>355</v>
      </c>
      <c r="L65">
        <v>1191</v>
      </c>
      <c r="N65">
        <v>1013</v>
      </c>
      <c r="O65" t="s">
        <v>353</v>
      </c>
      <c r="P65" t="s">
        <v>353</v>
      </c>
      <c r="Q65">
        <v>1</v>
      </c>
      <c r="X65">
        <v>0.1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2</v>
      </c>
      <c r="AF65" t="s">
        <v>6</v>
      </c>
      <c r="AG65">
        <v>0.1</v>
      </c>
      <c r="AH65">
        <v>2</v>
      </c>
      <c r="AI65">
        <v>92788741</v>
      </c>
      <c r="AJ65">
        <v>75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ROW(Source!A65)</f>
        <v>65</v>
      </c>
      <c r="B66">
        <v>92788748</v>
      </c>
      <c r="C66">
        <v>92788739</v>
      </c>
      <c r="D66">
        <v>49673450</v>
      </c>
      <c r="E66">
        <v>1</v>
      </c>
      <c r="F66">
        <v>1</v>
      </c>
      <c r="G66">
        <v>1</v>
      </c>
      <c r="H66">
        <v>2</v>
      </c>
      <c r="I66" t="s">
        <v>356</v>
      </c>
      <c r="J66" t="s">
        <v>357</v>
      </c>
      <c r="K66" t="s">
        <v>358</v>
      </c>
      <c r="L66">
        <v>1367</v>
      </c>
      <c r="N66">
        <v>1011</v>
      </c>
      <c r="O66" t="s">
        <v>359</v>
      </c>
      <c r="P66" t="s">
        <v>359</v>
      </c>
      <c r="Q66">
        <v>1</v>
      </c>
      <c r="X66">
        <v>0.1</v>
      </c>
      <c r="Y66">
        <v>0</v>
      </c>
      <c r="Z66">
        <v>110</v>
      </c>
      <c r="AA66">
        <v>11.6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0.1</v>
      </c>
      <c r="AH66">
        <v>2</v>
      </c>
      <c r="AI66">
        <v>92788742</v>
      </c>
      <c r="AJ66">
        <v>76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ROW(Source!A65)</f>
        <v>65</v>
      </c>
      <c r="B67">
        <v>92788749</v>
      </c>
      <c r="C67">
        <v>92788739</v>
      </c>
      <c r="D67">
        <v>49523203</v>
      </c>
      <c r="E67">
        <v>1</v>
      </c>
      <c r="F67">
        <v>1</v>
      </c>
      <c r="G67">
        <v>1</v>
      </c>
      <c r="H67">
        <v>3</v>
      </c>
      <c r="I67" t="s">
        <v>360</v>
      </c>
      <c r="J67" t="s">
        <v>361</v>
      </c>
      <c r="K67" t="s">
        <v>362</v>
      </c>
      <c r="L67">
        <v>1339</v>
      </c>
      <c r="N67">
        <v>1007</v>
      </c>
      <c r="O67" t="s">
        <v>50</v>
      </c>
      <c r="P67" t="s">
        <v>50</v>
      </c>
      <c r="Q67">
        <v>1</v>
      </c>
      <c r="X67">
        <v>0.25</v>
      </c>
      <c r="Y67">
        <v>2.44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0.25</v>
      </c>
      <c r="AH67">
        <v>2</v>
      </c>
      <c r="AI67">
        <v>92788743</v>
      </c>
      <c r="AJ67">
        <v>77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ROW(Source!A65)</f>
        <v>65</v>
      </c>
      <c r="B68">
        <v>92788750</v>
      </c>
      <c r="C68">
        <v>92788739</v>
      </c>
      <c r="D68">
        <v>49514107</v>
      </c>
      <c r="E68">
        <v>70</v>
      </c>
      <c r="F68">
        <v>1</v>
      </c>
      <c r="G68">
        <v>1</v>
      </c>
      <c r="H68">
        <v>3</v>
      </c>
      <c r="I68" t="s">
        <v>411</v>
      </c>
      <c r="J68" t="s">
        <v>6</v>
      </c>
      <c r="K68" t="s">
        <v>412</v>
      </c>
      <c r="L68">
        <v>1407</v>
      </c>
      <c r="N68">
        <v>1013</v>
      </c>
      <c r="O68" t="s">
        <v>201</v>
      </c>
      <c r="P68" t="s">
        <v>201</v>
      </c>
      <c r="Q68">
        <v>1</v>
      </c>
      <c r="X68">
        <v>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6</v>
      </c>
      <c r="AG68">
        <v>1</v>
      </c>
      <c r="AH68">
        <v>3</v>
      </c>
      <c r="AI68">
        <v>-1</v>
      </c>
      <c r="AJ68" t="s">
        <v>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ROW(Source!A68)</f>
        <v>68</v>
      </c>
      <c r="B69">
        <v>92788757</v>
      </c>
      <c r="C69">
        <v>92788753</v>
      </c>
      <c r="D69">
        <v>49510681</v>
      </c>
      <c r="E69">
        <v>70</v>
      </c>
      <c r="F69">
        <v>1</v>
      </c>
      <c r="G69">
        <v>1</v>
      </c>
      <c r="H69">
        <v>1</v>
      </c>
      <c r="I69" t="s">
        <v>376</v>
      </c>
      <c r="J69" t="s">
        <v>6</v>
      </c>
      <c r="K69" t="s">
        <v>377</v>
      </c>
      <c r="L69">
        <v>1191</v>
      </c>
      <c r="N69">
        <v>1013</v>
      </c>
      <c r="O69" t="s">
        <v>353</v>
      </c>
      <c r="P69" t="s">
        <v>353</v>
      </c>
      <c r="Q69">
        <v>1</v>
      </c>
      <c r="X69">
        <v>9.81</v>
      </c>
      <c r="Y69">
        <v>0</v>
      </c>
      <c r="Z69">
        <v>0</v>
      </c>
      <c r="AA69">
        <v>0</v>
      </c>
      <c r="AB69">
        <v>7.8</v>
      </c>
      <c r="AC69">
        <v>0</v>
      </c>
      <c r="AD69">
        <v>1</v>
      </c>
      <c r="AE69">
        <v>1</v>
      </c>
      <c r="AF69" t="s">
        <v>6</v>
      </c>
      <c r="AG69">
        <v>9.81</v>
      </c>
      <c r="AH69">
        <v>2</v>
      </c>
      <c r="AI69">
        <v>92788754</v>
      </c>
      <c r="AJ69">
        <v>80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ROW(Source!A68)</f>
        <v>68</v>
      </c>
      <c r="B70">
        <v>92788758</v>
      </c>
      <c r="C70">
        <v>92788753</v>
      </c>
      <c r="D70">
        <v>49556338</v>
      </c>
      <c r="E70">
        <v>1</v>
      </c>
      <c r="F70">
        <v>1</v>
      </c>
      <c r="G70">
        <v>1</v>
      </c>
      <c r="H70">
        <v>3</v>
      </c>
      <c r="I70" t="s">
        <v>218</v>
      </c>
      <c r="J70" t="s">
        <v>220</v>
      </c>
      <c r="K70" t="s">
        <v>219</v>
      </c>
      <c r="L70">
        <v>1339</v>
      </c>
      <c r="N70">
        <v>1007</v>
      </c>
      <c r="O70" t="s">
        <v>50</v>
      </c>
      <c r="P70" t="s">
        <v>50</v>
      </c>
      <c r="Q70">
        <v>1</v>
      </c>
      <c r="X70">
        <v>5</v>
      </c>
      <c r="Y70">
        <v>366.1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5</v>
      </c>
      <c r="AH70">
        <v>2</v>
      </c>
      <c r="AI70">
        <v>92788755</v>
      </c>
      <c r="AJ70">
        <v>81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6.1.2   Устройство озеленения поз.18.2</v>
      </c>
      <c r="G12" t="str">
        <f>Source!G12</f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2026-05-13T07:03:40Z</dcterms:created>
  <dcterms:modified xsi:type="dcterms:W3CDTF">2026-05-13T07:03:57Z</dcterms:modified>
</cp:coreProperties>
</file>